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655" firstSheet="1" activeTab="6"/>
  </bookViews>
  <sheets>
    <sheet name="Додаток 1_9 міс.2024" sheetId="2" r:id="rId1"/>
    <sheet name="Додаток 2_9 міс.2024" sheetId="3" r:id="rId2"/>
    <sheet name="Додаток 3_9 міс.2024" sheetId="4" r:id="rId3"/>
    <sheet name="Додаток 4_9 міс.2024" sheetId="5" r:id="rId4"/>
    <sheet name="Додаток 5_9 міс.2024" sheetId="6" r:id="rId5"/>
    <sheet name="Додаток 6_9 міс.2024" sheetId="7" r:id="rId6"/>
    <sheet name="Додаток 7_9 міс.2024" sheetId="8" r:id="rId7"/>
  </sheets>
  <definedNames>
    <definedName name="_xlnm._FilterDatabase" localSheetId="5" hidden="1">'Додаток 6_9 міс.2024'!$A$11:$D$41</definedName>
    <definedName name="_xlnm._FilterDatabase" localSheetId="6" hidden="1">'Додаток 7_9 міс.2024'!$A$18:$X$78</definedName>
    <definedName name="_xlnm.Database" localSheetId="1">'Додаток 2_9 міс.2024'!$A$6:$E$47</definedName>
    <definedName name="_xlnm.Database" localSheetId="2">'Додаток 3_9 міс.2024'!$A$8:$F$132</definedName>
    <definedName name="_xlnm.Database" localSheetId="3">'Додаток 4_9 міс.2024'!$A$8:$F$103</definedName>
    <definedName name="_xlnm.Database" localSheetId="5">'Додаток 6_9 міс.2024'!$A$11:$D$41</definedName>
    <definedName name="_xlnm.Database" localSheetId="6">'Додаток 7_9 міс.2024'!$A$6:$E$114</definedName>
    <definedName name="_xlnm.Database">'Додаток 1_9 міс.2024'!$A$7:$D$82</definedName>
    <definedName name="_xlnm.Print_Titles" localSheetId="0">'Додаток 1_9 міс.2024'!$4:$6</definedName>
    <definedName name="_xlnm.Print_Titles" localSheetId="1">'Додаток 2_9 міс.2024'!$4:$6</definedName>
    <definedName name="_xlnm.Print_Titles" localSheetId="2">'Додаток 3_9 міс.2024'!$5:$7</definedName>
    <definedName name="_xlnm.Print_Titles" localSheetId="3">'Додаток 4_9 міс.2024'!$5:$7</definedName>
    <definedName name="_xlnm.Print_Titles" localSheetId="5">'Додаток 6_9 міс.2024'!$4:$8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8" i="8" l="1"/>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3" i="8"/>
  <c r="F12" i="8"/>
  <c r="H20" i="6"/>
  <c r="G20" i="6"/>
  <c r="F20" i="6"/>
  <c r="E20" i="6"/>
  <c r="C20" i="6"/>
  <c r="K19" i="6"/>
  <c r="J19" i="6"/>
  <c r="I19" i="6"/>
  <c r="J18" i="6"/>
  <c r="K17" i="6"/>
  <c r="J17" i="6"/>
  <c r="J20" i="6" s="1"/>
  <c r="I17" i="6"/>
  <c r="H17" i="6"/>
  <c r="G17" i="6"/>
  <c r="E17" i="6"/>
  <c r="D17" i="6"/>
  <c r="D20" i="6" s="1"/>
  <c r="D21" i="6" s="1"/>
  <c r="K16" i="6"/>
  <c r="K15" i="6"/>
  <c r="K20" i="6" s="1"/>
  <c r="I15" i="6"/>
  <c r="I20" i="6" s="1"/>
  <c r="H15" i="6"/>
  <c r="H13" i="6"/>
  <c r="H21" i="6" s="1"/>
  <c r="G13" i="6"/>
  <c r="G21" i="6" s="1"/>
  <c r="F13" i="6"/>
  <c r="F21" i="6" s="1"/>
  <c r="E13" i="6"/>
  <c r="E21" i="6" s="1"/>
  <c r="D13" i="6"/>
  <c r="C13" i="6"/>
  <c r="C21" i="6" s="1"/>
  <c r="K12" i="6"/>
  <c r="K11" i="6"/>
  <c r="J11" i="6"/>
  <c r="I11" i="6"/>
  <c r="I13" i="6" s="1"/>
  <c r="I21" i="6" s="1"/>
  <c r="K9" i="6"/>
  <c r="K13" i="6" s="1"/>
  <c r="K21" i="6" s="1"/>
  <c r="J9" i="6"/>
  <c r="J13" i="6" s="1"/>
  <c r="J21" i="6" s="1"/>
  <c r="I9" i="6"/>
  <c r="H103" i="5"/>
  <c r="G103" i="5"/>
  <c r="G102" i="5"/>
  <c r="G101" i="5"/>
  <c r="H100" i="5"/>
  <c r="G100" i="5"/>
  <c r="G99" i="5"/>
  <c r="G98" i="5"/>
  <c r="H97" i="5"/>
  <c r="G97" i="5"/>
  <c r="H96" i="5"/>
  <c r="G96" i="5"/>
  <c r="H95" i="5"/>
  <c r="G95" i="5"/>
  <c r="H94" i="5"/>
  <c r="G94" i="5"/>
  <c r="H93" i="5"/>
  <c r="G93" i="5"/>
  <c r="H92" i="5"/>
  <c r="G92" i="5"/>
  <c r="H91" i="5"/>
  <c r="G91" i="5"/>
  <c r="H90" i="5"/>
  <c r="G90" i="5"/>
  <c r="H89" i="5"/>
  <c r="G89" i="5"/>
  <c r="H88" i="5"/>
  <c r="G88" i="5"/>
  <c r="H87" i="5"/>
  <c r="G87" i="5"/>
  <c r="H86" i="5"/>
  <c r="G86" i="5"/>
  <c r="H85" i="5"/>
  <c r="G85" i="5"/>
  <c r="H84" i="5"/>
  <c r="G84" i="5"/>
  <c r="H83" i="5"/>
  <c r="G83" i="5"/>
  <c r="H82" i="5"/>
  <c r="G82" i="5"/>
  <c r="H81" i="5"/>
  <c r="G81" i="5"/>
  <c r="H80" i="5"/>
  <c r="G80" i="5"/>
  <c r="H79" i="5"/>
  <c r="G79" i="5"/>
  <c r="H78" i="5"/>
  <c r="G78" i="5"/>
  <c r="H77" i="5"/>
  <c r="G77" i="5"/>
  <c r="H76" i="5"/>
  <c r="G76" i="5"/>
  <c r="H75" i="5"/>
  <c r="G75" i="5"/>
  <c r="H74" i="5"/>
  <c r="G74" i="5"/>
  <c r="H73" i="5"/>
  <c r="G73" i="5"/>
  <c r="H72" i="5"/>
  <c r="G72" i="5"/>
  <c r="H71" i="5"/>
  <c r="G71" i="5"/>
  <c r="H70" i="5"/>
  <c r="G70" i="5"/>
  <c r="H69" i="5"/>
  <c r="G69" i="5"/>
  <c r="H68" i="5"/>
  <c r="G68" i="5"/>
  <c r="H67" i="5"/>
  <c r="G67" i="5"/>
  <c r="H66" i="5"/>
  <c r="G66" i="5"/>
  <c r="H65" i="5"/>
  <c r="G65" i="5"/>
  <c r="H64" i="5"/>
  <c r="G64" i="5"/>
  <c r="H63" i="5"/>
  <c r="G63" i="5"/>
  <c r="H62" i="5"/>
  <c r="H61" i="5"/>
  <c r="G61" i="5"/>
  <c r="H60" i="5"/>
  <c r="G60" i="5"/>
  <c r="H59" i="5"/>
  <c r="G59" i="5"/>
  <c r="H58" i="5"/>
  <c r="G58" i="5"/>
  <c r="H57" i="5"/>
  <c r="G57" i="5"/>
  <c r="H56" i="5"/>
  <c r="G56" i="5"/>
  <c r="H55" i="5"/>
  <c r="H54" i="5"/>
  <c r="G54" i="5"/>
  <c r="H53" i="5"/>
  <c r="H52" i="5"/>
  <c r="G52" i="5"/>
  <c r="H51" i="5"/>
  <c r="G51" i="5"/>
  <c r="H50" i="5"/>
  <c r="G50" i="5"/>
  <c r="H49" i="5"/>
  <c r="G49" i="5"/>
  <c r="H48" i="5"/>
  <c r="G48" i="5"/>
  <c r="H47" i="5"/>
  <c r="G47" i="5"/>
  <c r="H46" i="5"/>
  <c r="G46" i="5"/>
  <c r="H45" i="5"/>
  <c r="G45" i="5"/>
  <c r="H44" i="5"/>
  <c r="H43" i="5"/>
  <c r="H42" i="5"/>
  <c r="H41" i="5"/>
  <c r="G41" i="5"/>
  <c r="H40" i="5"/>
  <c r="G40" i="5"/>
  <c r="H39" i="5"/>
  <c r="G39" i="5"/>
  <c r="H38" i="5"/>
  <c r="G38" i="5"/>
  <c r="H37" i="5"/>
  <c r="G37" i="5"/>
  <c r="H36" i="5"/>
  <c r="G36" i="5"/>
  <c r="H35" i="5"/>
  <c r="G35" i="5"/>
  <c r="H34" i="5"/>
  <c r="G34" i="5"/>
  <c r="H33" i="5"/>
  <c r="G33" i="5"/>
  <c r="H32" i="5"/>
  <c r="G32" i="5"/>
  <c r="H31" i="5"/>
  <c r="G31" i="5"/>
  <c r="H30" i="5"/>
  <c r="G30" i="5"/>
  <c r="H29" i="5"/>
  <c r="G29" i="5"/>
  <c r="H28" i="5"/>
  <c r="H27" i="5"/>
  <c r="H26" i="5"/>
  <c r="G26" i="5"/>
  <c r="H25" i="5"/>
  <c r="G25" i="5"/>
  <c r="H24" i="5"/>
  <c r="G24" i="5"/>
  <c r="H23" i="5"/>
  <c r="G23" i="5"/>
  <c r="H22" i="5"/>
  <c r="G22" i="5"/>
  <c r="H21" i="5"/>
  <c r="G21" i="5"/>
  <c r="H20" i="5"/>
  <c r="G20" i="5"/>
  <c r="H19" i="5"/>
  <c r="G19" i="5"/>
  <c r="H18" i="5"/>
  <c r="G18" i="5"/>
  <c r="H17" i="5"/>
  <c r="G17" i="5"/>
  <c r="H16" i="5"/>
  <c r="G16" i="5"/>
  <c r="H15" i="5"/>
  <c r="H14" i="5"/>
  <c r="G14" i="5"/>
  <c r="H13" i="5"/>
  <c r="G13" i="5"/>
  <c r="H12" i="5"/>
  <c r="G12" i="5"/>
  <c r="H11" i="5"/>
  <c r="G11" i="5"/>
  <c r="H10" i="5"/>
  <c r="G10" i="5"/>
  <c r="H9" i="5"/>
  <c r="G9" i="5"/>
  <c r="H8" i="5"/>
  <c r="G8" i="5"/>
  <c r="H132" i="4"/>
  <c r="G132" i="4"/>
  <c r="G131" i="4"/>
  <c r="G130" i="4"/>
  <c r="G129" i="4"/>
  <c r="G128" i="4"/>
  <c r="G127" i="4"/>
  <c r="G126" i="4"/>
  <c r="G125" i="4"/>
  <c r="G124" i="4"/>
  <c r="G123" i="4"/>
  <c r="G122" i="4"/>
  <c r="G121" i="4"/>
  <c r="G120" i="4"/>
  <c r="H119" i="4"/>
  <c r="G119" i="4"/>
  <c r="G118" i="4"/>
  <c r="G117" i="4"/>
  <c r="G116" i="4"/>
  <c r="G115" i="4"/>
  <c r="H114" i="4"/>
  <c r="G114" i="4"/>
  <c r="G113" i="4"/>
  <c r="G112" i="4"/>
  <c r="H111" i="4"/>
  <c r="G111" i="4"/>
  <c r="H110" i="4"/>
  <c r="G110" i="4"/>
  <c r="H109" i="4"/>
  <c r="G109" i="4"/>
  <c r="H108" i="4"/>
  <c r="G108" i="4"/>
  <c r="H107" i="4"/>
  <c r="G107" i="4"/>
  <c r="H106" i="4"/>
  <c r="G106" i="4"/>
  <c r="H105" i="4"/>
  <c r="G105" i="4"/>
  <c r="H104" i="4"/>
  <c r="G104" i="4"/>
  <c r="H103" i="4"/>
  <c r="G103" i="4"/>
  <c r="H102" i="4"/>
  <c r="G102" i="4"/>
  <c r="H101" i="4"/>
  <c r="G101" i="4"/>
  <c r="H100" i="4"/>
  <c r="G100" i="4"/>
  <c r="H99" i="4"/>
  <c r="G99" i="4"/>
  <c r="H98" i="4"/>
  <c r="G98" i="4"/>
  <c r="H97" i="4"/>
  <c r="G97" i="4"/>
  <c r="H96" i="4"/>
  <c r="G96" i="4"/>
  <c r="H95" i="4"/>
  <c r="G95" i="4"/>
  <c r="H94" i="4"/>
  <c r="G94" i="4"/>
  <c r="H93" i="4"/>
  <c r="G93" i="4"/>
  <c r="H92" i="4"/>
  <c r="G92" i="4"/>
  <c r="H91" i="4"/>
  <c r="G91" i="4"/>
  <c r="H90" i="4"/>
  <c r="G90" i="4"/>
  <c r="H89" i="4"/>
  <c r="G89" i="4"/>
  <c r="H88" i="4"/>
  <c r="G88" i="4"/>
  <c r="H87" i="4"/>
  <c r="G87" i="4"/>
  <c r="H86" i="4"/>
  <c r="G86" i="4"/>
  <c r="H85" i="4"/>
  <c r="G85" i="4"/>
  <c r="H84" i="4"/>
  <c r="G84" i="4"/>
  <c r="H83" i="4"/>
  <c r="G83" i="4"/>
  <c r="H82" i="4"/>
  <c r="G82" i="4"/>
  <c r="H81" i="4"/>
  <c r="G81" i="4"/>
  <c r="H80" i="4"/>
  <c r="G80" i="4"/>
  <c r="H79" i="4"/>
  <c r="G79" i="4"/>
  <c r="H78" i="4"/>
  <c r="G78" i="4"/>
  <c r="H77" i="4"/>
  <c r="G77" i="4"/>
  <c r="H76" i="4"/>
  <c r="G76" i="4"/>
  <c r="H75" i="4"/>
  <c r="G75" i="4"/>
  <c r="H74" i="4"/>
  <c r="G74" i="4"/>
  <c r="H73" i="4"/>
  <c r="G73" i="4"/>
  <c r="H72" i="4"/>
  <c r="G72" i="4"/>
  <c r="H71" i="4"/>
  <c r="G71" i="4"/>
  <c r="H70" i="4"/>
  <c r="G70" i="4"/>
  <c r="H69" i="4"/>
  <c r="G69" i="4"/>
  <c r="H68" i="4"/>
  <c r="G68" i="4"/>
  <c r="H67" i="4"/>
  <c r="G67" i="4"/>
  <c r="H66" i="4"/>
  <c r="G66" i="4"/>
  <c r="H65" i="4"/>
  <c r="G65" i="4"/>
  <c r="H64" i="4"/>
  <c r="G64" i="4"/>
  <c r="H63" i="4"/>
  <c r="G63" i="4"/>
  <c r="H62" i="4"/>
  <c r="G62" i="4"/>
  <c r="H61" i="4"/>
  <c r="G61" i="4"/>
  <c r="H60" i="4"/>
  <c r="G60" i="4"/>
  <c r="H59" i="4"/>
  <c r="G59" i="4"/>
  <c r="H58" i="4"/>
  <c r="G58" i="4"/>
  <c r="H57" i="4"/>
  <c r="G57" i="4"/>
  <c r="H56" i="4"/>
  <c r="G56" i="4"/>
  <c r="H55" i="4"/>
  <c r="G55" i="4"/>
  <c r="H54" i="4"/>
  <c r="G54" i="4"/>
  <c r="H53" i="4"/>
  <c r="G53" i="4"/>
  <c r="H52" i="4"/>
  <c r="G52" i="4"/>
  <c r="H51" i="4"/>
  <c r="G51" i="4"/>
  <c r="H50" i="4"/>
  <c r="G50" i="4"/>
  <c r="H49" i="4"/>
  <c r="G49" i="4"/>
  <c r="H48" i="4"/>
  <c r="G48" i="4"/>
  <c r="H47" i="4"/>
  <c r="G47" i="4"/>
  <c r="H46" i="4"/>
  <c r="G46" i="4"/>
  <c r="H45" i="4"/>
  <c r="G45" i="4"/>
  <c r="H44" i="4"/>
  <c r="G44" i="4"/>
  <c r="H43" i="4"/>
  <c r="G43" i="4"/>
  <c r="H42" i="4"/>
  <c r="G42" i="4"/>
  <c r="H41" i="4"/>
  <c r="G41" i="4"/>
  <c r="H40" i="4"/>
  <c r="G40" i="4"/>
  <c r="H39" i="4"/>
  <c r="G39" i="4"/>
  <c r="H38" i="4"/>
  <c r="G38" i="4"/>
  <c r="H37" i="4"/>
  <c r="G37" i="4"/>
  <c r="H36" i="4"/>
  <c r="G36" i="4"/>
  <c r="H35" i="4"/>
  <c r="G35" i="4"/>
  <c r="H34" i="4"/>
  <c r="G34" i="4"/>
  <c r="H33" i="4"/>
  <c r="G33" i="4"/>
  <c r="H32" i="4"/>
  <c r="G32" i="4"/>
  <c r="H31" i="4"/>
  <c r="G31" i="4"/>
  <c r="H30" i="4"/>
  <c r="G30" i="4"/>
  <c r="H29" i="4"/>
  <c r="G29" i="4"/>
  <c r="H28" i="4"/>
  <c r="G28" i="4"/>
  <c r="H27" i="4"/>
  <c r="G27" i="4"/>
  <c r="H26" i="4"/>
  <c r="G26" i="4"/>
  <c r="H25" i="4"/>
  <c r="G25" i="4"/>
  <c r="H24" i="4"/>
  <c r="G24" i="4"/>
  <c r="H23" i="4"/>
  <c r="G23" i="4"/>
  <c r="H22" i="4"/>
  <c r="G22" i="4"/>
  <c r="H21" i="4"/>
  <c r="G21" i="4"/>
  <c r="H20" i="4"/>
  <c r="G20" i="4"/>
  <c r="H19" i="4"/>
  <c r="G19" i="4"/>
  <c r="H18" i="4"/>
  <c r="G18" i="4"/>
  <c r="H17" i="4"/>
  <c r="G17" i="4"/>
  <c r="H16" i="4"/>
  <c r="G16" i="4"/>
  <c r="H15" i="4"/>
  <c r="G15" i="4"/>
  <c r="H14" i="4"/>
  <c r="G14" i="4"/>
  <c r="H13" i="4"/>
  <c r="G13" i="4"/>
  <c r="H12" i="4"/>
  <c r="G12" i="4"/>
  <c r="H11" i="4"/>
  <c r="G11" i="4"/>
  <c r="H10" i="4"/>
  <c r="G10" i="4"/>
  <c r="H9" i="4"/>
  <c r="G9" i="4"/>
  <c r="H8" i="4"/>
  <c r="G8" i="4"/>
  <c r="G47" i="3"/>
  <c r="F47" i="3"/>
  <c r="F46" i="3"/>
  <c r="G45" i="3"/>
  <c r="F45" i="3"/>
  <c r="F44" i="3"/>
  <c r="F43" i="3"/>
  <c r="F42" i="3"/>
  <c r="F41" i="3"/>
  <c r="G40" i="3"/>
  <c r="F40" i="3"/>
  <c r="F39" i="3"/>
  <c r="F38" i="3"/>
  <c r="F37" i="3"/>
  <c r="G32" i="3"/>
  <c r="F32" i="3"/>
  <c r="G31" i="3"/>
  <c r="G30" i="3"/>
  <c r="F30" i="3"/>
  <c r="G29" i="3"/>
  <c r="F29" i="3"/>
  <c r="G28" i="3"/>
  <c r="F28" i="3"/>
  <c r="G27" i="3"/>
  <c r="F27" i="3"/>
  <c r="G26" i="3"/>
  <c r="F26" i="3"/>
  <c r="G25" i="3"/>
  <c r="F25" i="3"/>
  <c r="G24" i="3"/>
  <c r="F24" i="3"/>
  <c r="F21" i="3"/>
  <c r="F20" i="3"/>
  <c r="F19" i="3"/>
  <c r="F18" i="3"/>
  <c r="F17" i="3"/>
  <c r="G16" i="3"/>
  <c r="F16" i="3"/>
  <c r="F15" i="3"/>
  <c r="F14" i="3"/>
  <c r="F13" i="3"/>
  <c r="F12" i="3"/>
  <c r="F11" i="3"/>
  <c r="F7" i="3"/>
  <c r="E82" i="2"/>
  <c r="E81" i="2"/>
  <c r="E80" i="2"/>
  <c r="E79" i="2"/>
  <c r="E78" i="2"/>
  <c r="E77" i="2"/>
  <c r="E76" i="2"/>
  <c r="E75"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E10" i="2"/>
  <c r="E9" i="2"/>
  <c r="E8" i="2"/>
  <c r="E7" i="2"/>
</calcChain>
</file>

<file path=xl/sharedStrings.xml><?xml version="1.0" encoding="utf-8"?>
<sst xmlns="http://schemas.openxmlformats.org/spreadsheetml/2006/main" count="1344" uniqueCount="716">
  <si>
    <t>Додаток 1</t>
  </si>
  <si>
    <t>Виконання дохідної частини загального фонду обласного бюджету Київської області
за 9 місяців 2024 року</t>
  </si>
  <si>
    <t>грн</t>
  </si>
  <si>
    <t>Код бюджетної класифікації</t>
  </si>
  <si>
    <t>Найменування показника</t>
  </si>
  <si>
    <t>Затверджено розписом на 2024 рік з урахуванням змін</t>
  </si>
  <si>
    <t>Виконано за звітний період</t>
  </si>
  <si>
    <t>Виконання до уточненого розпису на рік, %</t>
  </si>
  <si>
    <t>10000000</t>
  </si>
  <si>
    <t>Податкові надходження</t>
  </si>
  <si>
    <t>11000000</t>
  </si>
  <si>
    <t>Податки на доходи, податки на прибуток, податки на збільшення ринкової вартості  </t>
  </si>
  <si>
    <t>11010000</t>
  </si>
  <si>
    <t>Податок та збір на доходи фізичних осіб</t>
  </si>
  <si>
    <t>11010100</t>
  </si>
  <si>
    <t>Податок на доходи фізичних осіб, що сплачується податковими агентами, із доходів платника податку у вигляді заробітної плати</t>
  </si>
  <si>
    <t>11010200</t>
  </si>
  <si>
    <t>Податок на доходи фізичних осіб з грошового забезпечення, грошових винагород та інших виплат, одержаних військовослужбовцями, поліцейськими та особами рядового і начальницького складу, що сплачується податковими агентами</t>
  </si>
  <si>
    <t>11010400</t>
  </si>
  <si>
    <t>Податок на доходи фізичних осіб, що сплачується податковими агентами, із доходів платника податку інших ніж заробітна плата</t>
  </si>
  <si>
    <t>11010500</t>
  </si>
  <si>
    <t>Податок на доходи фізичних осіб, що сплачується фізичними особами за результатами річного декларування</t>
  </si>
  <si>
    <t>11011200</t>
  </si>
  <si>
    <t>Податок на доходи фізичних осіб із доходів спеціалістів резидента Дія Сіті</t>
  </si>
  <si>
    <t>11011300</t>
  </si>
  <si>
    <t>Податок на доходи фізичних осіб у вигляді мінімального податкового зобов'язання, що підлягає сплаті фізичними особами</t>
  </si>
  <si>
    <t>11020000</t>
  </si>
  <si>
    <t>Податок на прибуток підприємств  </t>
  </si>
  <si>
    <t>11020200</t>
  </si>
  <si>
    <t>Податок на прибуток підприємств та фінансових установ комунальної власності </t>
  </si>
  <si>
    <t>11020300</t>
  </si>
  <si>
    <t>Податок на прибуток підприємств, створених за участю іноземних інвесторів  </t>
  </si>
  <si>
    <t>11020500</t>
  </si>
  <si>
    <t>Податок на прибуток іноземних юридичних осіб  </t>
  </si>
  <si>
    <t>11020700</t>
  </si>
  <si>
    <t>Податок на прибуток страхових організацій, включаючи філіали аналогічних організацій, розташованих на території України  </t>
  </si>
  <si>
    <t>11021000</t>
  </si>
  <si>
    <t>Податок на прибуток підприємств, який сплачують інші платники</t>
  </si>
  <si>
    <t>11021600</t>
  </si>
  <si>
    <t>Податок на прибуток фінансових установ, включаючи філіали аналогічних організацій, розташованих на території України, за винятком страхових організацій  </t>
  </si>
  <si>
    <t>11021700</t>
  </si>
  <si>
    <t>Авансовий внесок з податку на прибуток підприємств, що сплачується платниками податку, які здійснюють діяльність з торгівлі валютними цінностями у готівковій формі</t>
  </si>
  <si>
    <t>11023000</t>
  </si>
  <si>
    <t>Податок на прибуток підприємств на особливих умовах, що сплачується резидентами Дія Сіті</t>
  </si>
  <si>
    <t>13000000</t>
  </si>
  <si>
    <t>Рентна плата та плата за використання інших природних ресурсів </t>
  </si>
  <si>
    <t>13020000</t>
  </si>
  <si>
    <t>Рентна плата за спеціальне використання води </t>
  </si>
  <si>
    <t>13020100</t>
  </si>
  <si>
    <t>Рентна плата за спеціальне використання води (крім рентної плати за спеціальне використання води водних об'єктів місцевого значення) </t>
  </si>
  <si>
    <t>13020300</t>
  </si>
  <si>
    <t>Рентна плата за спеціальне використання води без її вилучення з водних об'єктів для потреб гідроенергетики</t>
  </si>
  <si>
    <t>13020400</t>
  </si>
  <si>
    <t>Надходження рентної плати за спеціальне використання води від підприємств житлово-комунального господарства </t>
  </si>
  <si>
    <t>13020600</t>
  </si>
  <si>
    <t>Рентна плата за спеціальне використання води в частині використання поверхневих вод для потреб водного транспорту (крім стоянкових і службово-допоміжного флотів) </t>
  </si>
  <si>
    <t>13030000</t>
  </si>
  <si>
    <t>Рентна плата за користування надрами загальнодержавного значення</t>
  </si>
  <si>
    <t>13030100</t>
  </si>
  <si>
    <t>Рентна плата за користування надрами для видобування інших корисних копалин загальнодержавного значення </t>
  </si>
  <si>
    <t>13070000</t>
  </si>
  <si>
    <t>Плата за використання інших природних ресурсів  </t>
  </si>
  <si>
    <t>13070200</t>
  </si>
  <si>
    <t>Плата за спеціальне використання водних біоресурсів</t>
  </si>
  <si>
    <t>20000000</t>
  </si>
  <si>
    <t>Неподаткові надходження</t>
  </si>
  <si>
    <t>21000000</t>
  </si>
  <si>
    <t>Доходи від власності та підприємницької діяльності</t>
  </si>
  <si>
    <t>21010000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</si>
  <si>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</si>
  <si>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21010300</t>
  </si>
  <si>
    <t>Частина чистого прибутку (доходу) комунальних унітарних підприємств та їх об'єднань, що вилучається до відповідного місцевого бюджету</t>
  </si>
  <si>
    <t>21080000</t>
  </si>
  <si>
    <t>Інші надходження  </t>
  </si>
  <si>
    <t>21082400</t>
  </si>
  <si>
    <t>Кошти гарантійного та реєстраційного внесків, що визначені Законом України "Про оренду державного та комунального майна", які підлягають перерахуванню оператором електронного майданчика до відповідного бюджету</t>
  </si>
  <si>
    <t>22000000</t>
  </si>
  <si>
    <t>Адміністративні збори та платежі, доходи від некомерційної господарської діяльності </t>
  </si>
  <si>
    <t>22010000</t>
  </si>
  <si>
    <t>Плата за надання адміністративних послуг</t>
  </si>
  <si>
    <t>22010500</t>
  </si>
  <si>
    <t>Плата за ліцензії на виробництво спирту етилового, коньячного і плодового та зернового дистиляту, дистиляту виноградного спиртового, біоетанолу, алкогольних напоїв, тютюнових виробів та рідин, що використовуються в електронних сигаретах</t>
  </si>
  <si>
    <t>22010600</t>
  </si>
  <si>
    <t>Плата за ліцензії на право оптової торгівлі спиртом етиловим, спиртом етиловим ректифікованим виноградним, спиртом етиловим ректифікованим плодовим</t>
  </si>
  <si>
    <t>22010900</t>
  </si>
  <si>
    <t>Плата за державну реєстрацію (крім адміністративного збору за проведення державної реєстрації юридичних осіб, фізичних осіб - підприємців та громадських формувань)</t>
  </si>
  <si>
    <t>22011000</t>
  </si>
  <si>
    <t>Плата за ліцензії на право оптової торгівлі алкогольними напоями, тютюновими виробами та рідинами, що використовуються в електронних сигаретах</t>
  </si>
  <si>
    <t>22011100</t>
  </si>
  <si>
    <t>Плата за ліцензії на право роздрібної торгівлі алкогольними напоями, тютюновими виробами та рідинами, що використовуються в електронних сигаретах</t>
  </si>
  <si>
    <t>22011800</t>
  </si>
  <si>
    <t>Плата за ліцензії та сертифікати, що сплачується ліцензіатами за місцем здійснення діяльності </t>
  </si>
  <si>
    <t>22013100</t>
  </si>
  <si>
    <t>Плата за ліцензії на виробництво пального</t>
  </si>
  <si>
    <t>22013200</t>
  </si>
  <si>
    <t>Плата за ліцензії на право оптової торгівлі пальним</t>
  </si>
  <si>
    <t>22013300</t>
  </si>
  <si>
    <t>Плата за ліцензії на право роздрібної торгівлі пальним</t>
  </si>
  <si>
    <t>22013400</t>
  </si>
  <si>
    <t>Плата за ліцензії на право зберігання пального</t>
  </si>
  <si>
    <t>22080000</t>
  </si>
  <si>
    <t>Надходження від орендної плати за користування цілісним майновим комплексом та іншим державним майном  </t>
  </si>
  <si>
    <t>22080400</t>
  </si>
  <si>
    <t>Надходження від орендної плати за користування майновим комлексом та іншим майном, що перебуває в комунальній власності</t>
  </si>
  <si>
    <t>22130000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</si>
  <si>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</si>
  <si>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24000000</t>
  </si>
  <si>
    <t>Інші неподаткові надходження</t>
  </si>
  <si>
    <t>24060000</t>
  </si>
  <si>
    <t>24060300</t>
  </si>
  <si>
    <t>24062000</t>
  </si>
  <si>
    <t>Кошти, отримані від переможця процедури закупівлі / спрощеної закупівлі під час укладення договору про закупівлю як забезпечення виконання такого договору, які не підлягають поверненню учаснику</t>
  </si>
  <si>
    <t>30000000</t>
  </si>
  <si>
    <t>Доходи від операцій з капіталом  </t>
  </si>
  <si>
    <t>31000000</t>
  </si>
  <si>
    <t>Надходження від продажу основного капіталу  </t>
  </si>
  <si>
    <t>31020000</t>
  </si>
  <si>
    <t>Надходження коштів від Державного фонду дорогоцінних металів і дорогоцінного каміння  </t>
  </si>
  <si>
    <t>90010100</t>
  </si>
  <si>
    <t>Разом доходів (без урахування міжбюджетних трансфертів)</t>
  </si>
  <si>
    <t>41020000</t>
  </si>
  <si>
    <t>Дотації</t>
  </si>
  <si>
    <t>41020200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</si>
  <si>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</si>
  <si>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41021300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</si>
  <si>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</si>
  <si>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41030000</t>
  </si>
  <si>
    <t>Субвенції</t>
  </si>
  <si>
    <t>41030500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</si>
  <si>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Ш групи відповідно до пунктів 11-14 частини другої статті 7 або учасниками бойових- дій відповідно до пунктів 19 — 21 частини першої статті б Закону України «Про статус ветеранів війни, гарантії їх соціального захисту», та які потребують поліпшення житлових умов</t>
  </si>
  <si>
    <t>41031900</t>
  </si>
  <si>
    <t>Субвенція з державного бюджету місцевим бюджетам на придбання шкільних автобусів</t>
  </si>
  <si>
    <t>41032900</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</si>
  <si>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</si>
  <si>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41033000</t>
  </si>
  <si>
    <t>Субвенція з державного бюджету місцевим бюджетам на здійснення підтримки окремих закладів та заходів у системі охорони здоров'я</t>
  </si>
  <si>
    <t>41033800</t>
  </si>
  <si>
    <t>Субвенція з державного бюджету місцевим бюджетам на створення навчально-практичних центрів сучасної професійної (професійно-технічної) освіти</t>
  </si>
  <si>
    <t>41033900</t>
  </si>
  <si>
    <t>Освітня субвенція з державного бюджету місцевим бюджетам</t>
  </si>
  <si>
    <t>41034400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</si>
  <si>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</si>
  <si>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41035400</t>
  </si>
  <si>
    <t>Субвенція з державного бюджету місцевим бюджетам на надання державної підтримки особам з особливими освітніми потребами</t>
  </si>
  <si>
    <t>41036100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</si>
  <si>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І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</si>
  <si>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</si>
  <si>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</si>
  <si>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41037200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</si>
  <si>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</si>
  <si>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90010200</t>
  </si>
  <si>
    <t>Усього доходів з урахуванням міжбюджетних трансфертів з державного бюджету</t>
  </si>
  <si>
    <t>41053300</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</si>
  <si>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</si>
  <si>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41053900</t>
  </si>
  <si>
    <t>Інші субвенції з місцевого бюджету</t>
  </si>
  <si>
    <t>90010300</t>
  </si>
  <si>
    <t>Усього</t>
  </si>
  <si>
    <t>Додаток 2</t>
  </si>
  <si>
    <t>Виконання дохідної частини спеціального фонду обласного бюджету Київської області
за 9 місяців 2024 року</t>
  </si>
  <si>
    <t>Кошторисні призначення на рік з урахуванням змін</t>
  </si>
  <si>
    <t>Виконання, %</t>
  </si>
  <si>
    <t>до уточненого розпису на рік</t>
  </si>
  <si>
    <t>до кошторисних призначень на рік з урахуванням змін</t>
  </si>
  <si>
    <t>12000000</t>
  </si>
  <si>
    <t>Податки на власність</t>
  </si>
  <si>
    <t>12020000</t>
  </si>
  <si>
    <t>Податок з власників транспортних засобів та інших самохідних машин і механізмів  </t>
  </si>
  <si>
    <t>12020900</t>
  </si>
  <si>
    <t>Податок з власників наземних, водних транспортних засобів та інших самохідних машин і механізмів</t>
  </si>
  <si>
    <t>19000000</t>
  </si>
  <si>
    <t>Інші податки та збори</t>
  </si>
  <si>
    <t>19010000</t>
  </si>
  <si>
    <t>Екологічний податок</t>
  </si>
  <si>
    <t>19010100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</si>
  <si>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</si>
  <si>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19010200</t>
  </si>
  <si>
    <t>Надходження від скидів забруднюючих речовин безпосередньо у водні об'єкти </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</si>
  <si>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</si>
  <si>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</si>
  <si>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21110000</t>
  </si>
  <si>
    <t>Надходження коштів від відшкодування втрат сільськогосподарського і лісогосподарського виробництва  </t>
  </si>
  <si>
    <t>24062100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</si>
  <si>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</si>
  <si>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24110000</t>
  </si>
  <si>
    <t>Доходи від операцій з кредитування та надання гарантій  </t>
  </si>
  <si>
    <t>24110900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</si>
  <si>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</si>
  <si>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25000000</t>
  </si>
  <si>
    <t>Власні надходження бюджетних установ</t>
  </si>
  <si>
    <t>25010000</t>
  </si>
  <si>
    <t>Надходження від плати за послуги, що надаються бюджетними установами згідно із законодавством </t>
  </si>
  <si>
    <t>25010100</t>
  </si>
  <si>
    <t>Плата за послуги, що надаються бюджетними установами згідно з їх основною діяльністю </t>
  </si>
  <si>
    <t>25010200</t>
  </si>
  <si>
    <t>Надходження бюджетних установ від додаткової (господарської) діяльності </t>
  </si>
  <si>
    <t>25010300</t>
  </si>
  <si>
    <t>Плата за оренду майна бюджетних установ, що здійснюється відповідно до Закону України "Про оренду державного та комунального майна"</t>
  </si>
  <si>
    <t>25010400</t>
  </si>
  <si>
    <t>Надходження бюджетних установ від реалізації в установленому порядку майна (крім нерухомого майна) </t>
  </si>
  <si>
    <t>25020000</t>
  </si>
  <si>
    <t>Інші джерела власних надходжень бюджетних установ  </t>
  </si>
  <si>
    <t>25020100</t>
  </si>
  <si>
    <t>Благодійні внески, гранти та дарунки </t>
  </si>
  <si>
    <t>25020200</t>
  </si>
  <si>
    <t>Надходження, що отримають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t>
  </si>
  <si>
    <t>33000000</t>
  </si>
  <si>
    <t>Кошти від продажу землі і нематеріальних активів </t>
  </si>
  <si>
    <t>33010000</t>
  </si>
  <si>
    <t>Кошти від продажу землі </t>
  </si>
  <si>
    <t>33010100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</si>
  <si>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</si>
  <si>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42000000</t>
  </si>
  <si>
    <t>Від Європейського Союзу, урядів іноземних держав, міжнародних організацій, донорських установ</t>
  </si>
  <si>
    <t>42030000</t>
  </si>
  <si>
    <t>Надходження в рамках програм допомоги Європейського Союзу, урядів іноземних держав, міжнародних організацій, донорських установ</t>
  </si>
  <si>
    <t>42030300</t>
  </si>
  <si>
    <t>Надходження в рамках програм допомоги урядів іноземних держав, міжнародних організацій, донорських установ</t>
  </si>
  <si>
    <t>41030300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</si>
  <si>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</si>
  <si>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41033100</t>
  </si>
  <si>
    <t>Субвенція з державного бюджету місцевим бюджетам на реалізацію проектів в рамках Програми з відновлення України</t>
  </si>
  <si>
    <t>41034700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</si>
  <si>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</si>
  <si>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Додаток 3</t>
  </si>
  <si>
    <t>Виконання видаткової частини загального фонду обласного бюджету Київської області
за 9 місяців 2024 року</t>
  </si>
  <si>
    <t>Коди бюджетної класифікації</t>
  </si>
  <si>
    <t>Типової програмної класифікацією видатків та кредитування місцевих бюджетів</t>
  </si>
  <si>
    <t>Програмної класифікації видатків та кредитування місцевих бюджетів</t>
  </si>
  <si>
    <t>0100</t>
  </si>
  <si>
    <t>Державне управління</t>
  </si>
  <si>
    <t>0150</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</si>
  <si>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</si>
  <si>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</si>
  <si>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0180</t>
  </si>
  <si>
    <t>0110180</t>
  </si>
  <si>
    <t>Інша діяльність у сфері державного управління</t>
  </si>
  <si>
    <t>0210180</t>
  </si>
  <si>
    <t>2310180</t>
  </si>
  <si>
    <t>1000</t>
  </si>
  <si>
    <t>Освіта</t>
  </si>
  <si>
    <t>1021</t>
  </si>
  <si>
    <t>0611021</t>
  </si>
  <si>
    <t>Надання загальної середньої освіти закладами загальної середньої освіти за рахунок коштів місцевого бюджету</t>
  </si>
  <si>
    <t>1022</t>
  </si>
  <si>
    <t>0611022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</si>
  <si>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коштів місцевого бюджету</t>
  </si>
  <si>
    <t>1023</t>
  </si>
  <si>
    <t>0611023</t>
  </si>
  <si>
    <t>Надання загальної середньої освіти спеціалізованими закладами загальної середньої освіти за рахунок коштів місцевого бюджету</t>
  </si>
  <si>
    <t>1025</t>
  </si>
  <si>
    <t>0611025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</si>
  <si>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коштів місцевого бюджету</t>
  </si>
  <si>
    <t>1031</t>
  </si>
  <si>
    <t>0611031</t>
  </si>
  <si>
    <t>Надання загальної середньої освіти закладами загальної середньої освіти за рахунок освітньої субвенції</t>
  </si>
  <si>
    <t>1032</t>
  </si>
  <si>
    <t>0611032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</si>
  <si>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освітньої субвенції</t>
  </si>
  <si>
    <t>1033</t>
  </si>
  <si>
    <t>0611033</t>
  </si>
  <si>
    <t>Надання загальної середньої освіти спеціалізованими закладами загальної середньої освіти за рахунок освітньої субвенції</t>
  </si>
  <si>
    <t>1035</t>
  </si>
  <si>
    <t>0611035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</si>
  <si>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освітньої субвенції</t>
  </si>
  <si>
    <t>1062</t>
  </si>
  <si>
    <t>0611062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</si>
  <si>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</si>
  <si>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1065</t>
  </si>
  <si>
    <t>0611065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</si>
  <si>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</si>
  <si>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1070</t>
  </si>
  <si>
    <t>0611070</t>
  </si>
  <si>
    <t>Надання позашкільної освіти закладами позашкільної освіти, заходи із позашкільної роботи з дітьми</t>
  </si>
  <si>
    <t>1091</t>
  </si>
  <si>
    <t>0611091</t>
  </si>
  <si>
    <t>Підготовка кадрів закладами професійної (професійно-технічної) освіти та іншими закладами освіти за рахунок коштів місцевого бюджету</t>
  </si>
  <si>
    <t>1092</t>
  </si>
  <si>
    <t>0611092</t>
  </si>
  <si>
    <t>Підготовка кадрів закладами професійної (професійно-технічної) освіти та іншими закладами освіти за рахунок освітньої субвенції</t>
  </si>
  <si>
    <t>1094</t>
  </si>
  <si>
    <t>0611094</t>
  </si>
  <si>
    <t>Підготовка кадрів закладами професійної (професійно-технічної) освіти та іншими закладами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</si>
  <si>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1101</t>
  </si>
  <si>
    <t>0611101</t>
  </si>
  <si>
    <t>Підготовка кадрів закладами фахової передвищої освіти за рахунок коштів місцевого бюджету</t>
  </si>
  <si>
    <t>0711101</t>
  </si>
  <si>
    <t>1011101</t>
  </si>
  <si>
    <t>1102</t>
  </si>
  <si>
    <t>0611102</t>
  </si>
  <si>
    <t>Підготовка кадрів закладами фахової передвищої освіти за рахунок освітньої субвенції</t>
  </si>
  <si>
    <t>1011102</t>
  </si>
  <si>
    <t>1110</t>
  </si>
  <si>
    <t>1011110</t>
  </si>
  <si>
    <t>Підготовка кадрів закладами вищої освіти</t>
  </si>
  <si>
    <t>1120</t>
  </si>
  <si>
    <t>0211120</t>
  </si>
  <si>
    <t>Підвищення кваліфікації, перепідготовка кадрів закладами післядипломної освіти</t>
  </si>
  <si>
    <t>0611120</t>
  </si>
  <si>
    <t>0711120</t>
  </si>
  <si>
    <t>1011120</t>
  </si>
  <si>
    <t>1141</t>
  </si>
  <si>
    <t>0611141</t>
  </si>
  <si>
    <t>Забезпечення діяльності інших закладів у сфері освіти</t>
  </si>
  <si>
    <t>1142</t>
  </si>
  <si>
    <t>0611142</t>
  </si>
  <si>
    <t>Інші програми та заходи у сфері освіти</t>
  </si>
  <si>
    <t>1291</t>
  </si>
  <si>
    <t>0611291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</si>
  <si>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</si>
  <si>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2000</t>
  </si>
  <si>
    <t>Охорона здоров'я</t>
  </si>
  <si>
    <t>2010</t>
  </si>
  <si>
    <t>0712010</t>
  </si>
  <si>
    <t>Багатопрофільна стаціонарна медична допомога населенню</t>
  </si>
  <si>
    <t>2020</t>
  </si>
  <si>
    <t>0712020</t>
  </si>
  <si>
    <t>Спеціалізована стаціонарна медична допомога населенню</t>
  </si>
  <si>
    <t>2040</t>
  </si>
  <si>
    <t>0712040</t>
  </si>
  <si>
    <t>Санаторно-курортна допомога населенню</t>
  </si>
  <si>
    <t>2050</t>
  </si>
  <si>
    <t>0712050</t>
  </si>
  <si>
    <t>Медико-соціальний захист дітей-сиріт і дітей, позбавлених батьківського піклування</t>
  </si>
  <si>
    <t>2060</t>
  </si>
  <si>
    <t>0712060</t>
  </si>
  <si>
    <t>Створення банків крові та її компонентів</t>
  </si>
  <si>
    <t>2070</t>
  </si>
  <si>
    <t>0712070</t>
  </si>
  <si>
    <t>Екстрена та швидка медична допомога населенню</t>
  </si>
  <si>
    <t>2130</t>
  </si>
  <si>
    <t>0712130</t>
  </si>
  <si>
    <t>Проведення належної медико-соціальної експертизи (МСЕК)</t>
  </si>
  <si>
    <t>2151</t>
  </si>
  <si>
    <t>0712151</t>
  </si>
  <si>
    <t>Забезпечення діяльності інших закладів у сфері охорони здоров'я</t>
  </si>
  <si>
    <t>2152</t>
  </si>
  <si>
    <t>0712152</t>
  </si>
  <si>
    <t>Інші програми та заходи у сфері охорони здоров'я</t>
  </si>
  <si>
    <t>3000</t>
  </si>
  <si>
    <t>Соціальний захист та соціальне забезпечення</t>
  </si>
  <si>
    <t>3090</t>
  </si>
  <si>
    <t>0813090</t>
  </si>
  <si>
    <t>Видатки на поховання учасників бойових дій та осіб з інвалідністю внаслідок війни</t>
  </si>
  <si>
    <t>3101</t>
  </si>
  <si>
    <t>0813101</t>
  </si>
  <si>
    <t>Забезпечення соціальними послугами стаціонарного догляду з наданням місця для проживання дітей з вадами фізичного та розумового розвитку</t>
  </si>
  <si>
    <t>3102</t>
  </si>
  <si>
    <t>0813102</t>
  </si>
  <si>
    <t>Забезпечення соціальними послугами стаціонарного догляду з наданням місця для проживання, всебічної підтримки, захисту та безпеки осіб, які не можуть вести самостійний спосіб життя через похилий вік, фізичні та розумові вади, психічні захворювання або інші хвороб</t>
  </si>
  <si>
    <t>3111</t>
  </si>
  <si>
    <t>0913111</t>
  </si>
  <si>
    <t>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t>
  </si>
  <si>
    <t>3112</t>
  </si>
  <si>
    <t>0913112</t>
  </si>
  <si>
    <t>Заходи державної політики з питань дітей та їх соціального захисту</t>
  </si>
  <si>
    <t>3121</t>
  </si>
  <si>
    <t>0913121</t>
  </si>
  <si>
    <t>Утримання та забезпечення діяльності центрів соціальних служб</t>
  </si>
  <si>
    <t>3122</t>
  </si>
  <si>
    <t>0913122</t>
  </si>
  <si>
    <t>Заходи державної політики із забезпечення рівних прав та можливостей жінок та чоловіків</t>
  </si>
  <si>
    <t>3123</t>
  </si>
  <si>
    <t>0913123</t>
  </si>
  <si>
    <t>Заходи державної політики з питань сім'ї</t>
  </si>
  <si>
    <t>3131</t>
  </si>
  <si>
    <t>1113131</t>
  </si>
  <si>
    <t>Здійснення заходів та реалізація проектів на виконання Державної цільової соціальної програми 'Молодь України'</t>
  </si>
  <si>
    <t>3133</t>
  </si>
  <si>
    <t>1113133</t>
  </si>
  <si>
    <t>Інші заходи та заклади молодіжної політики</t>
  </si>
  <si>
    <t>3140</t>
  </si>
  <si>
    <t>0913140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</si>
  <si>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</si>
  <si>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3171</t>
  </si>
  <si>
    <t>0813171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</si>
  <si>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</si>
  <si>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3191</t>
  </si>
  <si>
    <t>0813191</t>
  </si>
  <si>
    <t>Інші видатки на соціальний захист ветеранів війни та праці</t>
  </si>
  <si>
    <t>3192</t>
  </si>
  <si>
    <t>0813192</t>
  </si>
  <si>
    <t>Надання фінансової підтримки громадським об'єднанням ветеранів і осіб з інвалідністю, діяльність яких має соціальну спрямованість</t>
  </si>
  <si>
    <t>3200</t>
  </si>
  <si>
    <t>0813200</t>
  </si>
  <si>
    <t>Забезпечення обробки інформації з нарахування та виплати допомог і компенсацій</t>
  </si>
  <si>
    <t>3241</t>
  </si>
  <si>
    <t>0813241</t>
  </si>
  <si>
    <t>Забезпечення діяльності інших закладів у сфері соціального захисту і соціального забезпечення</t>
  </si>
  <si>
    <t>0913241</t>
  </si>
  <si>
    <t>2313241</t>
  </si>
  <si>
    <t>3242</t>
  </si>
  <si>
    <t>0813242</t>
  </si>
  <si>
    <t>Інші заходи у сфері соціального захисту і соціального забезпечення</t>
  </si>
  <si>
    <t>4000</t>
  </si>
  <si>
    <t>Культура і мистецтво</t>
  </si>
  <si>
    <t>4010</t>
  </si>
  <si>
    <t>1014010</t>
  </si>
  <si>
    <t>Фінансова підтримка театрів</t>
  </si>
  <si>
    <t>4030</t>
  </si>
  <si>
    <t>1014030</t>
  </si>
  <si>
    <t>Забезпечення діяльності бібліотек</t>
  </si>
  <si>
    <t>4040</t>
  </si>
  <si>
    <t>1014040</t>
  </si>
  <si>
    <t>Забезпечення діяльності музеїв і виставок</t>
  </si>
  <si>
    <t>4050</t>
  </si>
  <si>
    <t>1014050</t>
  </si>
  <si>
    <t>Забезпечення діяльності заповідників</t>
  </si>
  <si>
    <t>4081</t>
  </si>
  <si>
    <t>1014081</t>
  </si>
  <si>
    <t>Забезпечення діяльності інших закладів в галузі культури і мистецтва</t>
  </si>
  <si>
    <t>4082</t>
  </si>
  <si>
    <t>0214082</t>
  </si>
  <si>
    <t>Інші заходи в галузі культури і мистецтва</t>
  </si>
  <si>
    <t>1014082</t>
  </si>
  <si>
    <t>5000</t>
  </si>
  <si>
    <t>Фізична культура і спорт</t>
  </si>
  <si>
    <t>5011</t>
  </si>
  <si>
    <t>1115011</t>
  </si>
  <si>
    <t>Проведення навчально-тренувальних зборів і змагань з олімпійських видів спорту</t>
  </si>
  <si>
    <t>5012</t>
  </si>
  <si>
    <t>1115012</t>
  </si>
  <si>
    <t>Проведення навчально-тренувальних зборів і змагань з неолімпійських видів спорту</t>
  </si>
  <si>
    <t>5021</t>
  </si>
  <si>
    <t>1115021</t>
  </si>
  <si>
    <t>Утримання центрів фізичної культури і спорту осіб з інвалідністю і реабілітаційних шкіл</t>
  </si>
  <si>
    <t>5022</t>
  </si>
  <si>
    <t>1115022</t>
  </si>
  <si>
    <t>Проведення навчально-тренувальних зборів і змагань та заходів зі спорту осіб з інвалідністю</t>
  </si>
  <si>
    <t>5031</t>
  </si>
  <si>
    <t>1115031</t>
  </si>
  <si>
    <t>Утримання та навчально-тренувальна робота комунальних дитячо-юнацьких спортивних шкіл</t>
  </si>
  <si>
    <t>5049</t>
  </si>
  <si>
    <t>1115049</t>
  </si>
  <si>
    <t>Виконання окремих заходів з реалізації соціального проекту "Активні парки - локації здорової України"</t>
  </si>
  <si>
    <t>5051</t>
  </si>
  <si>
    <t>1115051</t>
  </si>
  <si>
    <t>Фінансова підтримка регіональних всеукраїнських об'єднань фізкультурно-спортивної спрямованості для проведення навчально-тренувальної та спортивної роботи</t>
  </si>
  <si>
    <t>5061</t>
  </si>
  <si>
    <t>1115061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</si>
  <si>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</si>
  <si>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5062</t>
  </si>
  <si>
    <t>1115062</t>
  </si>
  <si>
    <t>Підтримка спорту вищих досягнень та організацій, які здійснюють фізкультурно-спортивну діяльність в регіоні</t>
  </si>
  <si>
    <t>7000</t>
  </si>
  <si>
    <t>Економічна діяльність</t>
  </si>
  <si>
    <t>7100</t>
  </si>
  <si>
    <t>Сільське, лісове, рибне господарство та мисливство</t>
  </si>
  <si>
    <t>7110</t>
  </si>
  <si>
    <t>2417110</t>
  </si>
  <si>
    <t>Реалізація програм в галузі сільського господарства</t>
  </si>
  <si>
    <t>7400</t>
  </si>
  <si>
    <t>Транспорт та транспортна інфраструктура, дорожнє господарство</t>
  </si>
  <si>
    <t>7461</t>
  </si>
  <si>
    <t>1517461</t>
  </si>
  <si>
    <t>Утримання та розвиток автомобільних доріг та дорожньої інфраструктури за рахунок коштів місцевого бюджету</t>
  </si>
  <si>
    <t>7500</t>
  </si>
  <si>
    <t>Зв'язок, телекомунікації та інформатика</t>
  </si>
  <si>
    <t>7530</t>
  </si>
  <si>
    <t>2017530</t>
  </si>
  <si>
    <t>Інші заходи у сфері зв'язку, телекомунікації та інформатики</t>
  </si>
  <si>
    <t>7600</t>
  </si>
  <si>
    <t>Інші програми та заходи, пов'язані з економічною діяльністю</t>
  </si>
  <si>
    <t>7622</t>
  </si>
  <si>
    <t>1017622</t>
  </si>
  <si>
    <t>Реалізація програм і заходів в галузі туризму та курортів</t>
  </si>
  <si>
    <t>7630</t>
  </si>
  <si>
    <t>0217630</t>
  </si>
  <si>
    <t>Реалізація програм і заходів в галузі зовнішньоекономічної діяльності</t>
  </si>
  <si>
    <t>2517630</t>
  </si>
  <si>
    <t>7693</t>
  </si>
  <si>
    <t>0227693</t>
  </si>
  <si>
    <t>Інші заходи, пов'язані з економічною діяльністю</t>
  </si>
  <si>
    <t>2717693</t>
  </si>
  <si>
    <t>8000</t>
  </si>
  <si>
    <t>Інша діяльність</t>
  </si>
  <si>
    <t>8100</t>
  </si>
  <si>
    <t>Захист населення і територій від надзвичайних ситуацій</t>
  </si>
  <si>
    <t>8110</t>
  </si>
  <si>
    <t>2918110</t>
  </si>
  <si>
    <t>Заходи із запобігання та ліквідації надзвичайних ситуацій та наслідків стихійного лиха</t>
  </si>
  <si>
    <t>8120</t>
  </si>
  <si>
    <t>2918120</t>
  </si>
  <si>
    <t>Заходи з організації рятування на водах</t>
  </si>
  <si>
    <t>8200</t>
  </si>
  <si>
    <t>Громадський порядок та безпека</t>
  </si>
  <si>
    <t>8230</t>
  </si>
  <si>
    <t>0218230</t>
  </si>
  <si>
    <t>Інші заходи громадського порядку та безпеки</t>
  </si>
  <si>
    <t>2918230</t>
  </si>
  <si>
    <t>8240</t>
  </si>
  <si>
    <t>2918240</t>
  </si>
  <si>
    <t>Заходи та роботи з територіальної оборони</t>
  </si>
  <si>
    <t>8300</t>
  </si>
  <si>
    <t>Охорона навколишнього природного середовища</t>
  </si>
  <si>
    <t>8330</t>
  </si>
  <si>
    <t>1518330</t>
  </si>
  <si>
    <t>Інша діяльність у сфері екології та охорони природних ресурсів</t>
  </si>
  <si>
    <t>8700</t>
  </si>
  <si>
    <t>Резервний фонд</t>
  </si>
  <si>
    <t>8710</t>
  </si>
  <si>
    <t>3718710</t>
  </si>
  <si>
    <t>Резервний фонд місцевого бюджету</t>
  </si>
  <si>
    <t>900201</t>
  </si>
  <si>
    <t>Усього видатків без урахування міжбюджетних трансфертів</t>
  </si>
  <si>
    <t>9800</t>
  </si>
  <si>
    <t>0219800</t>
  </si>
  <si>
    <t>Субвенція з місцевого бюджету державному бюджету на виконання програм соціально-економічного розвитку регіонів</t>
  </si>
  <si>
    <t>2419800</t>
  </si>
  <si>
    <t>2919800</t>
  </si>
  <si>
    <t>3719800</t>
  </si>
  <si>
    <t>900202</t>
  </si>
  <si>
    <t>Усього видатків з трансфертами, що передаються до державного бюджету</t>
  </si>
  <si>
    <t>9130</t>
  </si>
  <si>
    <t>3719130</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</si>
  <si>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</si>
  <si>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9150</t>
  </si>
  <si>
    <t>3719150</t>
  </si>
  <si>
    <t>Інші дотації з місцевого бюджету</t>
  </si>
  <si>
    <t>9241</t>
  </si>
  <si>
    <t>3719241</t>
  </si>
  <si>
    <t>9242</t>
  </si>
  <si>
    <t>3719242</t>
  </si>
  <si>
    <t>Субвенція з місцевого бюджету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Ш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</si>
  <si>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9243</t>
  </si>
  <si>
    <t>3719243</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</si>
  <si>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</si>
  <si>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9310</t>
  </si>
  <si>
    <t>3719310</t>
  </si>
  <si>
    <t>Субвенція з місцевого бюджету на здійснення переданих видатків у сфері освіти за рахунок коштів освітньої субвенції</t>
  </si>
  <si>
    <t>9320</t>
  </si>
  <si>
    <t>3719320</t>
  </si>
  <si>
    <t>Субвенція з місцевого бюджету за рахунок залишку коштів освітньої субвенції, що утворився на початок бюджетного періоду</t>
  </si>
  <si>
    <t>9330</t>
  </si>
  <si>
    <t>3719330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</si>
  <si>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</si>
  <si>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9350</t>
  </si>
  <si>
    <t>3719350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</si>
  <si>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</si>
  <si>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9380</t>
  </si>
  <si>
    <t>3719380</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</si>
  <si>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</si>
  <si>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9518</t>
  </si>
  <si>
    <t>3719518</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</si>
  <si>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</si>
  <si>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9770</t>
  </si>
  <si>
    <t>3719770</t>
  </si>
  <si>
    <t>900203</t>
  </si>
  <si>
    <t>Додаток 4</t>
  </si>
  <si>
    <t>Виконання видаткової частини спеціального фонду обласного бюджету Київської області
за 9 місяців 2024 року</t>
  </si>
  <si>
    <t>1511021</t>
  </si>
  <si>
    <t>1061</t>
  </si>
  <si>
    <t>0611061</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</si>
  <si>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</si>
  <si>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1181</t>
  </si>
  <si>
    <t>0611181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</si>
  <si>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</si>
  <si>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1182</t>
  </si>
  <si>
    <t>0611182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</si>
  <si>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</si>
  <si>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1221</t>
  </si>
  <si>
    <t>0611221</t>
  </si>
  <si>
    <t>Співфінансування заходів, що реалізуються за рахунок субвенції з державного бюджету місцевим бюджетам на створення навчально-практичних центрів сучасної професійної (професійно-технічної) освіти</t>
  </si>
  <si>
    <t>1222</t>
  </si>
  <si>
    <t>0611222</t>
  </si>
  <si>
    <t>Виконання заходів щодо створення навчально-практичних центрів сучасної професійної (професійно-технічної) освіти за рахунок субвенції з державного бюджету місцевим бюджетам</t>
  </si>
  <si>
    <t>1251</t>
  </si>
  <si>
    <t>0611251</t>
  </si>
  <si>
    <t>Співфінансування заходів, що реалізуються за рахунок субвенції з державного бюджету місцевим бюджетам на придбання шкільних автобусів</t>
  </si>
  <si>
    <t>1252</t>
  </si>
  <si>
    <t>0611252</t>
  </si>
  <si>
    <t>Виконання заходів щодо придбання шкільних автобусів за рахунок субвенції з державного бюджету місцевим бюджетам</t>
  </si>
  <si>
    <t>1282</t>
  </si>
  <si>
    <t>1511282</t>
  </si>
  <si>
    <t>Виконання заходів за рахунок субвенції з державного бюджету місцевим бюджетам на відновлення роботи комунальних закладів освіти, що пошкоджені/знищені внаслідок бойових дій</t>
  </si>
  <si>
    <t>1292</t>
  </si>
  <si>
    <t>0611292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</si>
  <si>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</si>
  <si>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1512010</t>
  </si>
  <si>
    <t>1512020</t>
  </si>
  <si>
    <t>Забезпечення соціальними послугами стаціонарного догляду з наданням місця для проживання, всебічної підтримки, захисту та безпеки осіб, які не можуть вести самостійний спосіб життя через похилий вік, фізичні та розумові вади, психічні захворювання або інші хвороби</t>
  </si>
  <si>
    <t>6000</t>
  </si>
  <si>
    <t>Житлово-комунальне господарство</t>
  </si>
  <si>
    <t>6081</t>
  </si>
  <si>
    <t>1516081</t>
  </si>
  <si>
    <t>Будівництво житла для окремих категорій населення відповідно до законодавства</t>
  </si>
  <si>
    <t>6086</t>
  </si>
  <si>
    <t>1616086</t>
  </si>
  <si>
    <t>Інша діяльність щодо забезпечення житлом громадян</t>
  </si>
  <si>
    <t>7130</t>
  </si>
  <si>
    <t>1617130</t>
  </si>
  <si>
    <t>Здійснення  заходів із землеустрою</t>
  </si>
  <si>
    <t>7300</t>
  </si>
  <si>
    <t>Будівництво та регіональний розвиток</t>
  </si>
  <si>
    <t>7310</t>
  </si>
  <si>
    <t>1517310</t>
  </si>
  <si>
    <t>Будівництво об'єктів житлово-комунального господарства</t>
  </si>
  <si>
    <t>7321</t>
  </si>
  <si>
    <t>1517321</t>
  </si>
  <si>
    <t>Будівництво освітніх установ та закладів</t>
  </si>
  <si>
    <t>7322</t>
  </si>
  <si>
    <t>1517322</t>
  </si>
  <si>
    <t>Будівництво медичних установ та закладів</t>
  </si>
  <si>
    <t>7323</t>
  </si>
  <si>
    <t>1517323</t>
  </si>
  <si>
    <t>Будівництво установ та закладів соціальної сфери</t>
  </si>
  <si>
    <t>7324</t>
  </si>
  <si>
    <t>1517324</t>
  </si>
  <si>
    <t>Будівництво установ та закладів культури</t>
  </si>
  <si>
    <t>7381</t>
  </si>
  <si>
    <t>1517381</t>
  </si>
  <si>
    <t>Реалізація проектів в рамках Програми з відновлення України</t>
  </si>
  <si>
    <t>7383</t>
  </si>
  <si>
    <t>1517383</t>
  </si>
  <si>
    <t>Реалізація проектів (об'єктів, заходів) за рахунок коштів фонду ліквідації наслідків збройної агресії</t>
  </si>
  <si>
    <t>7462</t>
  </si>
  <si>
    <t>1517462</t>
  </si>
  <si>
    <t>Утримання та розвиток автомобільних доріг та дорожньої інфраструктури за рахунок субвенції з  державного бюджету</t>
  </si>
  <si>
    <t>7463</t>
  </si>
  <si>
    <t>1517463</t>
  </si>
  <si>
    <t>Утримання та розвиток автомобільних доріг та дорожньої інфраструктури за рахунок трансфертів з інших місцевих бюджетів</t>
  </si>
  <si>
    <t>7640</t>
  </si>
  <si>
    <t>1217640</t>
  </si>
  <si>
    <t>Заходи з енергозбереження</t>
  </si>
  <si>
    <t>1518110</t>
  </si>
  <si>
    <t>8340</t>
  </si>
  <si>
    <t>2818340</t>
  </si>
  <si>
    <t>Природоохоронні заходи за рахунок цільових фондів</t>
  </si>
  <si>
    <t>2819800</t>
  </si>
  <si>
    <t>Додаток 5</t>
  </si>
  <si>
    <t>Кредитування обласного бюджету Київської області</t>
  </si>
  <si>
    <t>за 9 місяців 2024 року</t>
  </si>
  <si>
    <t>Надання кредитів</t>
  </si>
  <si>
    <t>Повернення кредитів</t>
  </si>
  <si>
    <t>Кредитування - всього</t>
  </si>
  <si>
    <t>Затверджено розписом на рік</t>
  </si>
  <si>
    <t>Затверджено розписом на рік з урахуванням змін</t>
  </si>
  <si>
    <t>Затверджено розписом на рік   з урахуванням змін</t>
  </si>
  <si>
    <t>Пільгові довгострокові кредити молодим сім’ям та одиноким молодим громадянам на будівництво/придбання житла  та їх повернення</t>
  </si>
  <si>
    <t>Загальний фонд</t>
  </si>
  <si>
    <t>Бюджетні позички  суб'єктам господарювання  та їх повернення</t>
  </si>
  <si>
    <t>Повернення бюджетних позичок, наданих суб`єктам господарювання</t>
  </si>
  <si>
    <t>Всього за загальним фондом:</t>
  </si>
  <si>
    <t>Спеціальний фонд</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</si>
  <si>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</si>
  <si>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Довгострокові кредити індивідуальним забудовникам житла на селі  та їх повернення</t>
  </si>
  <si>
    <t>Надання довгострокових кредитів індивідуальним забудовникам житла на селі</t>
  </si>
  <si>
    <t>Повернення довгострокових кредитів, наданих індивідуальним забудовникам житла на селі</t>
  </si>
  <si>
    <t>Всього за спеціальним фондом:</t>
  </si>
  <si>
    <t>Разом</t>
  </si>
  <si>
    <t>Додаток 6</t>
  </si>
  <si>
    <t>Фінансування обласного бюджету Київської області
за 9 місяців 2024 року</t>
  </si>
  <si>
    <t xml:space="preserve">Найменування </t>
  </si>
  <si>
    <t xml:space="preserve">Виконано за звітний період </t>
  </si>
  <si>
    <t>1</t>
  </si>
  <si>
    <t>2</t>
  </si>
  <si>
    <t>Дефіцит (-) /профіцит (+)*</t>
  </si>
  <si>
    <t>Дефіцит (-) /профіцит (+)**</t>
  </si>
  <si>
    <t>200000</t>
  </si>
  <si>
    <t>Внутрішнє фінансування*</t>
  </si>
  <si>
    <t>Внутрішнє фінансування**</t>
  </si>
  <si>
    <t>205000</t>
  </si>
  <si>
    <t>Фінансування за рахунок залишків коштів на рахунках бюджетних установ*</t>
  </si>
  <si>
    <t>Фінансування за рахунок залишків коштів на рахунках бюджетних установ**</t>
  </si>
  <si>
    <t>На початок періоду</t>
  </si>
  <si>
    <t>205200</t>
  </si>
  <si>
    <t>На кінець періоду</t>
  </si>
  <si>
    <t>208000</t>
  </si>
  <si>
    <t>Фінансування за рахунок зміни залишків коштів бюджетів*</t>
  </si>
  <si>
    <t>Фінансування за рахунок зміни залишків коштів бюджетів**</t>
  </si>
  <si>
    <t>208100</t>
  </si>
  <si>
    <t>208200</t>
  </si>
  <si>
    <t>208300</t>
  </si>
  <si>
    <t>Інші розрахунки*</t>
  </si>
  <si>
    <t>Інші розрахунки**</t>
  </si>
  <si>
    <t>208320</t>
  </si>
  <si>
    <t>Передача коштів із спеціального до загального фонду бюджету*</t>
  </si>
  <si>
    <t>Передача коштів із спеціального до загального фонду бюджету**</t>
  </si>
  <si>
    <t>208340</t>
  </si>
  <si>
    <t>208400</t>
  </si>
  <si>
    <t>Кошти, що передаються із загального фонду бюджету до бюджету розвитку (спеціального фонду) </t>
  </si>
  <si>
    <t>600000</t>
  </si>
  <si>
    <t>Фінансування за активними операціями*</t>
  </si>
  <si>
    <t>Фінансування за активними операціями**</t>
  </si>
  <si>
    <t>602000</t>
  </si>
  <si>
    <t>Зміни обсягів бюджетних коштів*</t>
  </si>
  <si>
    <t>Зміни обсягів бюджетних коштів**</t>
  </si>
  <si>
    <t>602100</t>
  </si>
  <si>
    <t>602200</t>
  </si>
  <si>
    <t>602300</t>
  </si>
  <si>
    <t>602302</t>
  </si>
  <si>
    <t>602304</t>
  </si>
  <si>
    <t>602400</t>
  </si>
  <si>
    <t>205100</t>
  </si>
  <si>
    <t>205300</t>
  </si>
  <si>
    <t>205340</t>
  </si>
  <si>
    <t>_________________________</t>
  </si>
  <si>
    <t xml:space="preserve">* З урахуванням суми міжбюджетних трансфертів, які передаються між місцевими бюджетами різних рівнів або між бюджетами однієї підпорядкованості
** Без урахування суми міжбюджетних трансфертів, які передаються між місцевими бюджетами різних рівнів або між бюджетами однієї підпорядкованості </t>
  </si>
  <si>
    <t>Додаток 7</t>
  </si>
  <si>
    <t>1. Виконання дохідної частини спеціального фонду (бюджету розвитку) 
обласного бюджету Київської області за 9 місяців 2024 року</t>
  </si>
  <si>
    <t>2. Виконання видаткової частини спеціального фонду (бюджету розвитку) обласного бюджету Київської області
 за 9 місяців 2024 року</t>
  </si>
  <si>
    <t>3. Фінансування спеціального фонду (бюджету розвитку) обласного бюджету Київської області
за 9 місяців 2024 року</t>
  </si>
  <si>
    <t>1D</t>
  </si>
  <si>
    <t>2D</t>
  </si>
  <si>
    <t>200000*</t>
  </si>
  <si>
    <t>205000*</t>
  </si>
  <si>
    <t>208000*</t>
  </si>
  <si>
    <t>208300*</t>
  </si>
  <si>
    <t>208320*</t>
  </si>
  <si>
    <t>208340*</t>
  </si>
  <si>
    <t>600000*</t>
  </si>
  <si>
    <t>602000*</t>
  </si>
  <si>
    <t>602300*</t>
  </si>
  <si>
    <t>602302*</t>
  </si>
  <si>
    <t>602304*</t>
  </si>
  <si>
    <t>Субвенція з місцевого бюджету на виплату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</si>
</sst>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27" x14ac:knownFonts="1">
    <font>
      <sz val="11"/>
      <color theme="1"/>
      <name val="Calibri"/>
      <family val="2"/>
      <scheme val="minor"/>
    </font>
    <font>
      <sz val="11"/>
      <color theme="1"/>
      <name val="Calibri"/>
      <family val="2"/>
      <charset val="204"/>
      <scheme val="minor"/>
    </font>
    <font>
      <b/>
      <sz val="12"/>
      <name val="Times New Roman"/>
      <family val="1"/>
      <charset val="204"/>
    </font>
    <font>
      <b/>
      <sz val="14"/>
      <name val="Times New Roman"/>
      <family val="1"/>
      <charset val="204"/>
    </font>
    <font>
      <sz val="14"/>
      <name val="Times New Roman"/>
      <family val="1"/>
      <charset val="204"/>
    </font>
    <font>
      <b/>
      <sz val="14"/>
      <color indexed="8"/>
      <name val="Times New Roman"/>
      <family val="1"/>
      <charset val="204"/>
    </font>
    <font>
      <b/>
      <sz val="14"/>
      <name val="Times New Roman CYR"/>
    </font>
    <font>
      <b/>
      <sz val="9"/>
      <color indexed="8"/>
      <name val="Times New Roman"/>
    </font>
    <font>
      <b/>
      <sz val="14"/>
      <color theme="1"/>
      <name val="Times New Roman"/>
      <family val="1"/>
      <charset val="204"/>
    </font>
    <font>
      <sz val="14"/>
      <color theme="1"/>
      <name val="Times New Roman"/>
      <family val="1"/>
      <charset val="204"/>
    </font>
    <font>
      <sz val="12"/>
      <name val="Times New Roman"/>
      <family val="1"/>
      <charset val="204"/>
    </font>
    <font>
      <sz val="10"/>
      <name val="Helv"/>
      <charset val="204"/>
    </font>
    <font>
      <b/>
      <sz val="11"/>
      <color indexed="8"/>
      <name val="Times New Roman"/>
      <family val="1"/>
      <charset val="204"/>
    </font>
    <font>
      <b/>
      <sz val="11"/>
      <name val="Times New Roman"/>
      <family val="1"/>
      <charset val="204"/>
    </font>
    <font>
      <b/>
      <sz val="15"/>
      <name val="Times New Roman"/>
      <family val="1"/>
      <charset val="204"/>
    </font>
    <font>
      <sz val="12"/>
      <name val="Times New Roman CYR"/>
      <charset val="204"/>
    </font>
    <font>
      <b/>
      <sz val="12"/>
      <color indexed="8"/>
      <name val="Times New Roman"/>
      <family val="1"/>
      <charset val="204"/>
    </font>
    <font>
      <b/>
      <sz val="12"/>
      <name val="Times New Roman CYR"/>
    </font>
    <font>
      <sz val="10"/>
      <name val="Arial Cyr"/>
      <charset val="204"/>
    </font>
    <font>
      <b/>
      <sz val="16"/>
      <name val="Times New Roman"/>
      <family val="1"/>
      <charset val="204"/>
    </font>
    <font>
      <i/>
      <sz val="12"/>
      <name val="Times New Roman"/>
      <family val="1"/>
      <charset val="204"/>
    </font>
    <font>
      <b/>
      <sz val="13"/>
      <name val="Times New Roman"/>
      <family val="1"/>
      <charset val="204"/>
    </font>
    <font>
      <b/>
      <i/>
      <sz val="14"/>
      <color indexed="8"/>
      <name val="Times New Roman"/>
      <family val="1"/>
      <charset val="204"/>
    </font>
    <font>
      <b/>
      <i/>
      <sz val="14"/>
      <color theme="1"/>
      <name val="Times New Roman"/>
      <family val="1"/>
      <charset val="204"/>
    </font>
    <font>
      <b/>
      <sz val="12"/>
      <color theme="1"/>
      <name val="Times New Roman"/>
      <family val="1"/>
      <charset val="204"/>
    </font>
    <font>
      <b/>
      <sz val="16"/>
      <color theme="1"/>
      <name val="Times New Roman"/>
      <family val="1"/>
      <charset val="204"/>
    </font>
    <font>
      <sz val="12"/>
      <color theme="1"/>
      <name val="Times New Roman"/>
      <family val="1"/>
      <charset val="204"/>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patternFill>
    </fill>
    <fill>
      <patternFill patternType="solid">
        <fgColor indexed="9"/>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right/>
      <top/>
      <bottom style="thin">
        <color indexed="64"/>
      </bottom>
      <diagonal/>
    </border>
    <border>
      <left/>
      <right/>
      <top style="thin">
        <color indexed="64"/>
      </top>
      <bottom/>
      <diagonal/>
    </border>
  </borders>
  <cellStyleXfs count="4">
    <xf numFmtId="0" fontId="0" fillId="0" borderId="0"/>
    <xf numFmtId="0" fontId="1" fillId="0" borderId="0"/>
    <xf numFmtId="0" fontId="11" fillId="0" borderId="0"/>
    <xf numFmtId="0" fontId="18" fillId="0" borderId="0"/>
  </cellStyleXfs>
  <cellXfs count="170">
    <xf numFmtId="0" fontId="0" fillId="0" borderId="0" xfId="0"/>
    <xf numFmtId="0" fontId="1" fillId="0" borderId="0" xfId="1"/>
    <xf numFmtId="0" fontId="3" fillId="0" borderId="0" xfId="1" applyFont="1" applyFill="1" applyAlignment="1">
      <alignment horizontal="center" wrapText="1"/>
    </xf>
    <xf numFmtId="0" fontId="3" fillId="0" borderId="0" xfId="1" applyFont="1" applyFill="1" applyAlignment="1">
      <alignment horizontal="center"/>
    </xf>
    <xf numFmtId="0" fontId="4" fillId="0" borderId="0" xfId="1" applyFont="1" applyFill="1" applyAlignment="1">
      <alignment horizontal="center"/>
    </xf>
    <xf numFmtId="0" fontId="7" fillId="0" borderId="2" xfId="1" applyFont="1" applyFill="1" applyBorder="1" applyAlignment="1">
      <alignment horizontal="center" vertical="center" wrapText="1"/>
    </xf>
    <xf numFmtId="1" fontId="8" fillId="2" borderId="2" xfId="1" applyNumberFormat="1" applyFont="1" applyFill="1" applyBorder="1" applyAlignment="1">
      <alignment horizontal="center" vertical="center" wrapText="1"/>
    </xf>
    <xf numFmtId="1" fontId="8" fillId="2" borderId="2" xfId="1" applyNumberFormat="1" applyFont="1" applyFill="1" applyBorder="1" applyAlignment="1">
      <alignment vertical="center" wrapText="1"/>
    </xf>
    <xf numFmtId="4" fontId="8" fillId="2" borderId="2" xfId="1" applyNumberFormat="1" applyFont="1" applyFill="1" applyBorder="1" applyAlignment="1">
      <alignment vertical="center" wrapText="1"/>
    </xf>
    <xf numFmtId="164" fontId="8" fillId="2" borderId="2" xfId="1" applyNumberFormat="1" applyFont="1" applyFill="1" applyBorder="1" applyAlignment="1">
      <alignment vertical="center" wrapText="1"/>
    </xf>
    <xf numFmtId="1" fontId="8" fillId="0" borderId="2" xfId="1" applyNumberFormat="1" applyFont="1" applyBorder="1" applyAlignment="1">
      <alignment horizontal="center" vertical="center" wrapText="1"/>
    </xf>
    <xf numFmtId="1" fontId="8" fillId="0" borderId="2" xfId="1" applyNumberFormat="1" applyFont="1" applyBorder="1" applyAlignment="1">
      <alignment vertical="center" wrapText="1"/>
    </xf>
    <xf numFmtId="4" fontId="8" fillId="0" borderId="2" xfId="1" applyNumberFormat="1" applyFont="1" applyBorder="1" applyAlignment="1">
      <alignment vertical="center" wrapText="1"/>
    </xf>
    <xf numFmtId="164" fontId="8" fillId="0" borderId="2" xfId="1" applyNumberFormat="1" applyFont="1" applyBorder="1" applyAlignment="1">
      <alignment vertical="center" wrapText="1"/>
    </xf>
    <xf numFmtId="1" fontId="9" fillId="0" borderId="2" xfId="1" applyNumberFormat="1" applyFont="1" applyBorder="1" applyAlignment="1">
      <alignment horizontal="center" vertical="center" wrapText="1"/>
    </xf>
    <xf numFmtId="1" fontId="9" fillId="0" borderId="2" xfId="1" applyNumberFormat="1" applyFont="1" applyBorder="1" applyAlignment="1">
      <alignment vertical="center" wrapText="1"/>
    </xf>
    <xf numFmtId="4" fontId="9" fillId="0" borderId="2" xfId="1" applyNumberFormat="1" applyFont="1" applyBorder="1" applyAlignment="1">
      <alignment vertical="center" wrapText="1"/>
    </xf>
    <xf numFmtId="164" fontId="9" fillId="0" borderId="2" xfId="1" applyNumberFormat="1" applyFont="1" applyBorder="1" applyAlignment="1">
      <alignment vertical="center" wrapText="1"/>
    </xf>
    <xf numFmtId="1" fontId="1" fillId="0" borderId="0" xfId="1" applyNumberFormat="1" applyAlignment="1">
      <alignment horizontal="center"/>
    </xf>
    <xf numFmtId="1" fontId="1" fillId="0" borderId="0" xfId="1" applyNumberFormat="1"/>
    <xf numFmtId="2" fontId="1" fillId="0" borderId="0" xfId="1" applyNumberFormat="1"/>
    <xf numFmtId="0" fontId="1" fillId="0" borderId="0" xfId="1" applyNumberFormat="1" applyFill="1" applyBorder="1" applyAlignment="1" applyProtection="1">
      <alignment horizontal="center"/>
    </xf>
    <xf numFmtId="0" fontId="1" fillId="0" borderId="0" xfId="1" applyNumberFormat="1" applyFill="1" applyBorder="1" applyAlignment="1" applyProtection="1"/>
    <xf numFmtId="0" fontId="1" fillId="3" borderId="0" xfId="1" applyNumberFormat="1" applyFill="1" applyBorder="1" applyAlignment="1" applyProtection="1"/>
    <xf numFmtId="0" fontId="1" fillId="4" borderId="0" xfId="1" applyFill="1" applyAlignment="1">
      <alignment horizontal="left" vertical="top" wrapText="1"/>
    </xf>
    <xf numFmtId="0" fontId="10" fillId="3" borderId="0" xfId="1" applyFont="1" applyFill="1" applyBorder="1" applyAlignment="1">
      <alignment horizontal="center" vertical="center"/>
    </xf>
    <xf numFmtId="0" fontId="6" fillId="5" borderId="2" xfId="2" applyFont="1" applyFill="1" applyBorder="1" applyAlignment="1">
      <alignment horizontal="center" vertical="center" wrapText="1"/>
    </xf>
    <xf numFmtId="0" fontId="6" fillId="3" borderId="2" xfId="2"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3" borderId="2" xfId="1" applyFont="1" applyFill="1" applyBorder="1" applyAlignment="1">
      <alignment horizontal="center" vertical="center" wrapText="1"/>
    </xf>
    <xf numFmtId="1" fontId="8" fillId="2" borderId="2" xfId="1" applyNumberFormat="1" applyFont="1" applyFill="1" applyBorder="1" applyAlignment="1">
      <alignment horizontal="center" vertical="center"/>
    </xf>
    <xf numFmtId="4" fontId="8" fillId="2" borderId="2" xfId="1" applyNumberFormat="1" applyFont="1" applyFill="1" applyBorder="1" applyAlignment="1">
      <alignment vertical="center"/>
    </xf>
    <xf numFmtId="164" fontId="8" fillId="2" borderId="2" xfId="1" applyNumberFormat="1" applyFont="1" applyFill="1" applyBorder="1" applyAlignment="1">
      <alignment vertical="center"/>
    </xf>
    <xf numFmtId="1" fontId="8" fillId="0" borderId="2" xfId="1" applyNumberFormat="1" applyFont="1" applyBorder="1" applyAlignment="1">
      <alignment horizontal="center" vertical="center"/>
    </xf>
    <xf numFmtId="4" fontId="8" fillId="0" borderId="2" xfId="1" applyNumberFormat="1" applyFont="1" applyBorder="1" applyAlignment="1">
      <alignment vertical="center"/>
    </xf>
    <xf numFmtId="164" fontId="8" fillId="0" borderId="2" xfId="1" applyNumberFormat="1" applyFont="1" applyBorder="1" applyAlignment="1">
      <alignment vertical="center"/>
    </xf>
    <xf numFmtId="1" fontId="9" fillId="0" borderId="2" xfId="1" applyNumberFormat="1" applyFont="1" applyBorder="1" applyAlignment="1">
      <alignment horizontal="center" vertical="center"/>
    </xf>
    <xf numFmtId="4" fontId="9" fillId="0" borderId="2" xfId="1" applyNumberFormat="1" applyFont="1" applyBorder="1" applyAlignment="1">
      <alignment vertical="center"/>
    </xf>
    <xf numFmtId="164" fontId="9" fillId="0" borderId="2" xfId="1" applyNumberFormat="1" applyFont="1" applyBorder="1" applyAlignment="1">
      <alignment vertical="center"/>
    </xf>
    <xf numFmtId="0" fontId="1" fillId="0" borderId="0" xfId="1" applyAlignment="1">
      <alignment horizontal="center"/>
    </xf>
    <xf numFmtId="0" fontId="1" fillId="0" borderId="0" xfId="1" applyFont="1" applyAlignment="1">
      <alignment horizontal="center"/>
    </xf>
    <xf numFmtId="2" fontId="13" fillId="5" borderId="0" xfId="1" applyNumberFormat="1" applyFont="1" applyFill="1" applyBorder="1" applyAlignment="1">
      <alignment horizontal="right" vertical="center" wrapText="1"/>
    </xf>
    <xf numFmtId="0" fontId="15" fillId="5" borderId="0" xfId="2" applyFont="1" applyFill="1" applyBorder="1" applyAlignment="1">
      <alignment horizontal="center" vertical="center" wrapText="1"/>
    </xf>
    <xf numFmtId="0" fontId="5" fillId="4" borderId="2" xfId="1" applyFont="1" applyFill="1" applyBorder="1" applyAlignment="1">
      <alignment horizontal="center" textRotation="90" wrapText="1"/>
    </xf>
    <xf numFmtId="0" fontId="16" fillId="0" borderId="3" xfId="1" applyFont="1" applyBorder="1" applyAlignment="1">
      <alignment horizontal="center" vertical="center" wrapText="1"/>
    </xf>
    <xf numFmtId="0" fontId="17" fillId="5" borderId="2" xfId="2" applyFont="1" applyFill="1" applyBorder="1" applyAlignment="1">
      <alignment horizontal="center" vertical="center" wrapText="1"/>
    </xf>
    <xf numFmtId="164" fontId="1" fillId="0" borderId="0" xfId="1" applyNumberFormat="1"/>
    <xf numFmtId="165" fontId="1" fillId="0" borderId="0" xfId="1" applyNumberFormat="1"/>
    <xf numFmtId="4" fontId="1" fillId="0" borderId="0" xfId="1" applyNumberFormat="1"/>
    <xf numFmtId="4" fontId="9" fillId="3" borderId="2" xfId="1" applyNumberFormat="1" applyFont="1" applyFill="1" applyBorder="1" applyAlignment="1">
      <alignment vertical="center" wrapText="1"/>
    </xf>
    <xf numFmtId="0" fontId="5" fillId="0" borderId="3" xfId="1" applyFont="1" applyBorder="1" applyAlignment="1">
      <alignment horizontal="center" vertical="center" wrapText="1"/>
    </xf>
    <xf numFmtId="0" fontId="18" fillId="0" borderId="0" xfId="3"/>
    <xf numFmtId="0" fontId="2" fillId="0" borderId="0" xfId="3" applyFont="1" applyAlignment="1">
      <alignment horizontal="right" vertical="center"/>
    </xf>
    <xf numFmtId="0" fontId="10" fillId="0" borderId="6" xfId="3" applyFont="1" applyFill="1" applyBorder="1" applyAlignment="1">
      <alignment horizontal="center" vertical="center"/>
    </xf>
    <xf numFmtId="0" fontId="18" fillId="0" borderId="0" xfId="3" applyBorder="1"/>
    <xf numFmtId="0" fontId="4" fillId="0" borderId="0" xfId="3" applyFont="1" applyAlignment="1">
      <alignment horizontal="right" vertical="center"/>
    </xf>
    <xf numFmtId="0" fontId="13" fillId="0" borderId="20" xfId="3" applyFont="1" applyBorder="1" applyAlignment="1">
      <alignment horizontal="center" vertical="center" wrapText="1"/>
    </xf>
    <xf numFmtId="0" fontId="13" fillId="0" borderId="18" xfId="3" applyFont="1" applyBorder="1" applyAlignment="1">
      <alignment horizontal="center" vertical="center" wrapText="1"/>
    </xf>
    <xf numFmtId="0" fontId="13" fillId="0" borderId="21" xfId="3" applyFont="1" applyBorder="1" applyAlignment="1">
      <alignment horizontal="center" vertical="center" wrapText="1"/>
    </xf>
    <xf numFmtId="0" fontId="10" fillId="0" borderId="7" xfId="3" applyFont="1" applyBorder="1" applyAlignment="1">
      <alignment wrapText="1"/>
    </xf>
    <xf numFmtId="0" fontId="10" fillId="0" borderId="22" xfId="3" applyFont="1" applyBorder="1" applyAlignment="1">
      <alignment wrapText="1"/>
    </xf>
    <xf numFmtId="164" fontId="10" fillId="0" borderId="22" xfId="3" applyNumberFormat="1" applyFont="1" applyBorder="1" applyAlignment="1">
      <alignment horizontal="center" vertical="center" wrapText="1"/>
    </xf>
    <xf numFmtId="165" fontId="10" fillId="0" borderId="22" xfId="3" applyNumberFormat="1" applyFont="1" applyBorder="1" applyAlignment="1">
      <alignment horizontal="center" vertical="center" wrapText="1"/>
    </xf>
    <xf numFmtId="165" fontId="10" fillId="0" borderId="14" xfId="3" applyNumberFormat="1" applyFont="1" applyBorder="1" applyAlignment="1">
      <alignment horizontal="center" vertical="center" wrapText="1"/>
    </xf>
    <xf numFmtId="4" fontId="2" fillId="0" borderId="20" xfId="3" applyNumberFormat="1" applyFont="1" applyBorder="1" applyAlignment="1">
      <alignment horizontal="left" vertical="center" wrapText="1"/>
    </xf>
    <xf numFmtId="1" fontId="2" fillId="0" borderId="18" xfId="3" applyNumberFormat="1" applyFont="1" applyBorder="1" applyAlignment="1">
      <alignment horizontal="center" vertical="center" wrapText="1"/>
    </xf>
    <xf numFmtId="4" fontId="2" fillId="0" borderId="18" xfId="3" applyNumberFormat="1" applyFont="1" applyBorder="1" applyAlignment="1">
      <alignment horizontal="right" vertical="center" wrapText="1"/>
    </xf>
    <xf numFmtId="4" fontId="2" fillId="0" borderId="20" xfId="3" applyNumberFormat="1" applyFont="1" applyBorder="1" applyAlignment="1">
      <alignment horizontal="right" vertical="center" wrapText="1"/>
    </xf>
    <xf numFmtId="4" fontId="2" fillId="0" borderId="20" xfId="3" applyNumberFormat="1" applyFont="1" applyBorder="1" applyAlignment="1">
      <alignment horizontal="right" vertical="center"/>
    </xf>
    <xf numFmtId="4" fontId="2" fillId="0" borderId="18" xfId="3" applyNumberFormat="1" applyFont="1" applyFill="1" applyBorder="1" applyAlignment="1">
      <alignment horizontal="right" vertical="center" wrapText="1"/>
    </xf>
    <xf numFmtId="4" fontId="10" fillId="0" borderId="20" xfId="3" applyNumberFormat="1" applyFont="1" applyBorder="1" applyAlignment="1">
      <alignment horizontal="left" vertical="center" wrapText="1"/>
    </xf>
    <xf numFmtId="1" fontId="10" fillId="0" borderId="18" xfId="3" applyNumberFormat="1" applyFont="1" applyBorder="1" applyAlignment="1">
      <alignment horizontal="center" vertical="center" wrapText="1"/>
    </xf>
    <xf numFmtId="4" fontId="10" fillId="0" borderId="18" xfId="3" applyNumberFormat="1" applyFont="1" applyBorder="1" applyAlignment="1">
      <alignment horizontal="right" vertical="center" wrapText="1"/>
    </xf>
    <xf numFmtId="4" fontId="10" fillId="0" borderId="18" xfId="3" applyNumberFormat="1" applyFont="1" applyBorder="1" applyAlignment="1">
      <alignment horizontal="right" vertical="center"/>
    </xf>
    <xf numFmtId="4" fontId="10" fillId="0" borderId="18" xfId="3" applyNumberFormat="1" applyFont="1" applyFill="1" applyBorder="1" applyAlignment="1">
      <alignment horizontal="right" vertical="center" wrapText="1"/>
    </xf>
    <xf numFmtId="4" fontId="2" fillId="0" borderId="20" xfId="3" applyNumberFormat="1" applyFont="1" applyBorder="1" applyAlignment="1">
      <alignment horizontal="justify" vertical="center" wrapText="1"/>
    </xf>
    <xf numFmtId="4" fontId="2" fillId="0" borderId="18" xfId="3" applyNumberFormat="1" applyFont="1" applyBorder="1" applyAlignment="1">
      <alignment horizontal="justify" vertical="center" wrapText="1"/>
    </xf>
    <xf numFmtId="4" fontId="2" fillId="0" borderId="21" xfId="3" applyNumberFormat="1" applyFont="1" applyBorder="1" applyAlignment="1">
      <alignment horizontal="right" vertical="center"/>
    </xf>
    <xf numFmtId="4" fontId="10" fillId="0" borderId="21" xfId="3" applyNumberFormat="1" applyFont="1" applyBorder="1" applyAlignment="1">
      <alignment horizontal="right" vertical="center"/>
    </xf>
    <xf numFmtId="4" fontId="2" fillId="0" borderId="14" xfId="3" applyNumberFormat="1" applyFont="1" applyBorder="1" applyAlignment="1">
      <alignment horizontal="left" vertical="center" wrapText="1"/>
    </xf>
    <xf numFmtId="1" fontId="20" fillId="0" borderId="21" xfId="3" applyNumberFormat="1" applyFont="1" applyBorder="1" applyAlignment="1">
      <alignment vertical="center" wrapText="1"/>
    </xf>
    <xf numFmtId="1" fontId="20" fillId="0" borderId="21" xfId="3" applyNumberFormat="1" applyFont="1" applyBorder="1" applyAlignment="1">
      <alignment horizontal="center" vertical="center" wrapText="1"/>
    </xf>
    <xf numFmtId="4" fontId="20" fillId="0" borderId="18" xfId="3" applyNumberFormat="1" applyFont="1" applyFill="1" applyBorder="1" applyAlignment="1">
      <alignment horizontal="right" vertical="center" wrapText="1"/>
    </xf>
    <xf numFmtId="4" fontId="20" fillId="0" borderId="18" xfId="3" applyNumberFormat="1" applyFont="1" applyBorder="1" applyAlignment="1">
      <alignment horizontal="right" vertical="center" wrapText="1"/>
    </xf>
    <xf numFmtId="1" fontId="20" fillId="0" borderId="18" xfId="3" applyNumberFormat="1" applyFont="1" applyBorder="1" applyAlignment="1">
      <alignment horizontal="center" vertical="center" wrapText="1"/>
    </xf>
    <xf numFmtId="4" fontId="18" fillId="0" borderId="0" xfId="3" applyNumberFormat="1"/>
    <xf numFmtId="0" fontId="1" fillId="0" borderId="0" xfId="1" applyFill="1"/>
    <xf numFmtId="0" fontId="2" fillId="0" borderId="0" xfId="1" applyFont="1" applyFill="1" applyAlignment="1">
      <alignment horizontal="right"/>
    </xf>
    <xf numFmtId="0" fontId="21" fillId="0" borderId="0" xfId="1" applyFont="1" applyBorder="1" applyAlignment="1">
      <alignment horizontal="center" vertical="center" wrapText="1"/>
    </xf>
    <xf numFmtId="0" fontId="21" fillId="0" borderId="0" xfId="1" applyFont="1" applyFill="1" applyBorder="1" applyAlignment="1">
      <alignment horizontal="center" vertical="center"/>
    </xf>
    <xf numFmtId="0" fontId="10" fillId="0" borderId="0" xfId="1" applyFont="1" applyFill="1" applyBorder="1" applyAlignment="1">
      <alignment horizontal="right" vertical="center"/>
    </xf>
    <xf numFmtId="0" fontId="10" fillId="0" borderId="0" xfId="1" applyFont="1" applyFill="1" applyBorder="1" applyAlignment="1">
      <alignment horizontal="center" vertical="center"/>
    </xf>
    <xf numFmtId="0" fontId="12" fillId="4" borderId="34" xfId="1" applyFont="1" applyFill="1" applyBorder="1" applyAlignment="1">
      <alignment horizontal="center" vertical="center" wrapText="1"/>
    </xf>
    <xf numFmtId="166" fontId="12" fillId="4" borderId="35" xfId="1" applyNumberFormat="1" applyFont="1" applyFill="1" applyBorder="1" applyAlignment="1">
      <alignment horizontal="center" vertical="center" wrapText="1"/>
    </xf>
    <xf numFmtId="166" fontId="12" fillId="4" borderId="34" xfId="1" applyNumberFormat="1" applyFont="1" applyFill="1" applyBorder="1" applyAlignment="1">
      <alignment horizontal="center" vertical="center" wrapText="1"/>
    </xf>
    <xf numFmtId="0" fontId="5" fillId="3" borderId="2" xfId="1" applyFont="1" applyFill="1" applyBorder="1" applyAlignment="1">
      <alignment horizontal="center" vertical="center" wrapText="1"/>
    </xf>
    <xf numFmtId="0" fontId="22" fillId="4" borderId="31" xfId="1" applyFont="1" applyFill="1" applyBorder="1" applyAlignment="1">
      <alignment horizontal="left" vertical="center" wrapText="1"/>
    </xf>
    <xf numFmtId="4" fontId="23" fillId="0" borderId="2" xfId="1" applyNumberFormat="1" applyFont="1" applyBorder="1" applyAlignment="1">
      <alignment vertical="center" wrapText="1"/>
    </xf>
    <xf numFmtId="0" fontId="5" fillId="3" borderId="1" xfId="1" applyFont="1" applyFill="1" applyBorder="1" applyAlignment="1">
      <alignment horizontal="center" vertical="center" wrapText="1"/>
    </xf>
    <xf numFmtId="0" fontId="22" fillId="4" borderId="36" xfId="1" applyFont="1" applyFill="1" applyBorder="1" applyAlignment="1">
      <alignment horizontal="left" vertical="center" wrapText="1"/>
    </xf>
    <xf numFmtId="4" fontId="22" fillId="3" borderId="1" xfId="1" applyNumberFormat="1" applyFont="1" applyFill="1" applyBorder="1" applyAlignment="1">
      <alignment horizontal="right" vertical="center" wrapText="1"/>
    </xf>
    <xf numFmtId="4" fontId="8" fillId="0" borderId="2" xfId="1" applyNumberFormat="1" applyFont="1" applyBorder="1" applyAlignment="1">
      <alignment horizontal="center" vertical="center" wrapText="1"/>
    </xf>
    <xf numFmtId="4" fontId="9" fillId="0" borderId="2" xfId="1" applyNumberFormat="1" applyFont="1" applyBorder="1" applyAlignment="1">
      <alignment horizontal="center" vertical="center" wrapText="1"/>
    </xf>
    <xf numFmtId="0" fontId="24" fillId="0" borderId="0" xfId="1" applyFont="1" applyAlignment="1">
      <alignment horizontal="center"/>
    </xf>
    <xf numFmtId="0" fontId="26" fillId="0" borderId="0" xfId="1" applyFont="1" applyAlignment="1">
      <alignment horizontal="center"/>
    </xf>
    <xf numFmtId="2" fontId="8" fillId="0" borderId="2" xfId="1" applyNumberFormat="1" applyFont="1" applyBorder="1" applyAlignment="1">
      <alignment horizontal="center" vertical="center" wrapText="1"/>
    </xf>
    <xf numFmtId="1" fontId="8" fillId="0" borderId="2" xfId="1" applyNumberFormat="1" applyFont="1" applyBorder="1" applyAlignment="1">
      <alignment vertical="center"/>
    </xf>
    <xf numFmtId="165" fontId="8" fillId="0" borderId="2" xfId="1" applyNumberFormat="1" applyFont="1" applyBorder="1" applyAlignment="1">
      <alignment vertical="center"/>
    </xf>
    <xf numFmtId="165" fontId="9" fillId="0" borderId="2" xfId="1" applyNumberFormat="1" applyFont="1" applyBorder="1" applyAlignment="1">
      <alignment vertical="center"/>
    </xf>
    <xf numFmtId="1" fontId="9" fillId="0" borderId="2" xfId="1" applyNumberFormat="1" applyFont="1" applyBorder="1" applyAlignment="1">
      <alignment vertical="center"/>
    </xf>
    <xf numFmtId="1" fontId="8" fillId="2" borderId="2" xfId="1" applyNumberFormat="1" applyFont="1" applyFill="1" applyBorder="1" applyAlignment="1">
      <alignment vertical="center"/>
    </xf>
    <xf numFmtId="165" fontId="8" fillId="2" borderId="2" xfId="1" applyNumberFormat="1" applyFont="1" applyFill="1" applyBorder="1" applyAlignment="1">
      <alignment vertical="center"/>
    </xf>
    <xf numFmtId="1" fontId="8" fillId="0" borderId="37" xfId="1" applyNumberFormat="1" applyFont="1" applyFill="1" applyBorder="1" applyAlignment="1">
      <alignment horizontal="center" vertical="center" wrapText="1"/>
    </xf>
    <xf numFmtId="1" fontId="9" fillId="0" borderId="37" xfId="1" applyNumberFormat="1" applyFont="1" applyFill="1" applyBorder="1" applyAlignment="1">
      <alignment horizontal="center" vertical="center" wrapText="1"/>
    </xf>
    <xf numFmtId="1" fontId="8" fillId="0" borderId="2" xfId="1" applyNumberFormat="1" applyFont="1" applyFill="1" applyBorder="1" applyAlignment="1">
      <alignment horizontal="center" vertical="center" wrapText="1"/>
    </xf>
    <xf numFmtId="1" fontId="9" fillId="0" borderId="0" xfId="1" applyNumberFormat="1" applyFont="1" applyAlignment="1">
      <alignment horizontal="center"/>
    </xf>
    <xf numFmtId="2" fontId="2" fillId="0" borderId="0" xfId="1" applyNumberFormat="1" applyFont="1" applyFill="1" applyAlignment="1">
      <alignment horizontal="right" vertical="center"/>
    </xf>
    <xf numFmtId="0" fontId="3" fillId="0" borderId="0" xfId="1" applyFont="1" applyFill="1" applyAlignment="1">
      <alignment horizontal="center" wrapText="1"/>
    </xf>
    <xf numFmtId="0" fontId="3" fillId="0" borderId="0" xfId="1" applyFont="1" applyFill="1" applyAlignment="1">
      <alignment horizontal="center"/>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2" fontId="6" fillId="0" borderId="2"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3" borderId="1"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6" fillId="5" borderId="4" xfId="2" applyFont="1" applyFill="1" applyBorder="1" applyAlignment="1">
      <alignment horizontal="center" vertical="center" wrapText="1"/>
    </xf>
    <xf numFmtId="0" fontId="6" fillId="5" borderId="5" xfId="2" applyFont="1" applyFill="1" applyBorder="1" applyAlignment="1">
      <alignment horizontal="center" vertical="center" wrapText="1"/>
    </xf>
    <xf numFmtId="0" fontId="14" fillId="0" borderId="0" xfId="1" applyFont="1" applyAlignment="1">
      <alignment horizontal="center" wrapText="1"/>
    </xf>
    <xf numFmtId="0" fontId="14" fillId="0" borderId="0" xfId="1" applyFont="1" applyAlignment="1">
      <alignment horizontal="center"/>
    </xf>
    <xf numFmtId="0" fontId="5" fillId="4" borderId="2" xfId="1" applyFont="1" applyFill="1" applyBorder="1" applyAlignment="1">
      <alignment horizontal="center" vertical="center" wrapText="1"/>
    </xf>
    <xf numFmtId="0" fontId="3" fillId="0" borderId="23" xfId="3" applyFont="1" applyBorder="1" applyAlignment="1">
      <alignment horizontal="center" vertical="center" wrapText="1"/>
    </xf>
    <xf numFmtId="0" fontId="3" fillId="0" borderId="24" xfId="3" applyFont="1" applyBorder="1" applyAlignment="1">
      <alignment horizontal="center" vertical="center" wrapText="1"/>
    </xf>
    <xf numFmtId="0" fontId="3" fillId="0" borderId="25" xfId="3" applyFont="1" applyBorder="1" applyAlignment="1">
      <alignment horizontal="center" vertical="center" wrapText="1"/>
    </xf>
    <xf numFmtId="0" fontId="3" fillId="0" borderId="26" xfId="3" applyFont="1" applyBorder="1" applyAlignment="1">
      <alignment horizontal="center" vertical="center" wrapText="1"/>
    </xf>
    <xf numFmtId="4" fontId="3" fillId="0" borderId="27" xfId="3" applyNumberFormat="1" applyFont="1" applyBorder="1" applyAlignment="1">
      <alignment horizontal="center" vertical="center" wrapText="1"/>
    </xf>
    <xf numFmtId="4" fontId="3" fillId="0" borderId="28" xfId="3" applyNumberFormat="1" applyFont="1" applyBorder="1" applyAlignment="1">
      <alignment horizontal="center" vertical="center" wrapText="1"/>
    </xf>
    <xf numFmtId="4" fontId="3" fillId="0" borderId="29" xfId="3" applyNumberFormat="1" applyFont="1" applyBorder="1" applyAlignment="1">
      <alignment horizontal="center" vertical="center" wrapText="1"/>
    </xf>
    <xf numFmtId="0" fontId="19" fillId="0" borderId="0" xfId="3" applyFont="1" applyAlignment="1">
      <alignment horizontal="center" vertical="center"/>
    </xf>
    <xf numFmtId="2" fontId="13" fillId="0" borderId="7" xfId="3" applyNumberFormat="1" applyFont="1" applyBorder="1" applyAlignment="1">
      <alignment horizontal="center" vertical="center" wrapText="1"/>
    </xf>
    <xf numFmtId="2" fontId="18" fillId="0" borderId="14" xfId="3" applyNumberFormat="1" applyBorder="1" applyAlignment="1">
      <alignment horizontal="center" vertical="center" wrapText="1"/>
    </xf>
    <xf numFmtId="2" fontId="18" fillId="0" borderId="20" xfId="3" applyNumberFormat="1" applyBorder="1" applyAlignment="1">
      <alignment horizontal="center" vertical="center" wrapText="1"/>
    </xf>
    <xf numFmtId="2" fontId="13" fillId="0" borderId="14" xfId="3" applyNumberFormat="1" applyFont="1" applyBorder="1" applyAlignment="1">
      <alignment horizontal="center" vertical="center" wrapText="1"/>
    </xf>
    <xf numFmtId="2" fontId="13" fillId="0" borderId="20" xfId="3" applyNumberFormat="1" applyFont="1" applyBorder="1" applyAlignment="1">
      <alignment horizontal="center" vertical="center" wrapText="1"/>
    </xf>
    <xf numFmtId="0" fontId="13" fillId="0" borderId="8" xfId="3" applyFont="1" applyBorder="1" applyAlignment="1">
      <alignment horizontal="center" vertical="center" wrapText="1"/>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0" fontId="13" fillId="0" borderId="15" xfId="3" applyFont="1" applyBorder="1" applyAlignment="1">
      <alignment horizontal="center" vertical="center" wrapText="1"/>
    </xf>
    <xf numFmtId="0" fontId="13" fillId="0" borderId="16" xfId="3" applyFont="1" applyBorder="1" applyAlignment="1">
      <alignment horizontal="center" vertical="center" wrapText="1"/>
    </xf>
    <xf numFmtId="0" fontId="13" fillId="0" borderId="17" xfId="3" applyFont="1" applyBorder="1" applyAlignment="1">
      <alignment horizontal="center" vertical="center" wrapText="1"/>
    </xf>
    <xf numFmtId="0" fontId="13" fillId="0" borderId="11" xfId="3" applyFont="1" applyBorder="1" applyAlignment="1">
      <alignment horizontal="center" vertical="center" wrapText="1"/>
    </xf>
    <xf numFmtId="0" fontId="13" fillId="0" borderId="12" xfId="3" applyFont="1" applyBorder="1" applyAlignment="1">
      <alignment horizontal="center" vertical="center" wrapText="1"/>
    </xf>
    <xf numFmtId="0" fontId="13" fillId="0" borderId="6" xfId="3" applyFont="1" applyBorder="1" applyAlignment="1">
      <alignment horizontal="center" vertical="center" wrapText="1"/>
    </xf>
    <xf numFmtId="0" fontId="13" fillId="0" borderId="18" xfId="3" applyFont="1" applyBorder="1" applyAlignment="1">
      <alignment horizontal="center" vertical="center" wrapText="1"/>
    </xf>
    <xf numFmtId="0" fontId="13" fillId="0" borderId="13" xfId="3" applyFont="1" applyBorder="1" applyAlignment="1">
      <alignment horizontal="center" vertical="center" wrapText="1"/>
    </xf>
    <xf numFmtId="0" fontId="13" fillId="0" borderId="19" xfId="3" applyFont="1" applyBorder="1" applyAlignment="1">
      <alignment horizontal="center" vertical="center" wrapText="1"/>
    </xf>
    <xf numFmtId="0" fontId="5" fillId="6" borderId="2" xfId="1" applyFont="1" applyFill="1" applyBorder="1" applyAlignment="1">
      <alignment horizontal="center" vertical="center" wrapText="1"/>
    </xf>
    <xf numFmtId="0" fontId="16" fillId="4" borderId="0" xfId="1" applyFont="1" applyFill="1" applyBorder="1" applyAlignment="1">
      <alignment horizontal="left" vertical="center" wrapText="1"/>
    </xf>
    <xf numFmtId="0" fontId="10" fillId="0" borderId="0" xfId="1" applyFont="1" applyAlignment="1">
      <alignment horizontal="left" vertical="top" wrapText="1"/>
    </xf>
    <xf numFmtId="0" fontId="3" fillId="0" borderId="0" xfId="1" applyFont="1" applyBorder="1" applyAlignment="1">
      <alignment horizontal="center" vertical="center" wrapText="1"/>
    </xf>
    <xf numFmtId="0" fontId="5" fillId="4" borderId="30" xfId="1" applyFont="1" applyFill="1" applyBorder="1" applyAlignment="1">
      <alignment horizontal="center" vertical="center" wrapText="1"/>
    </xf>
    <xf numFmtId="0" fontId="5" fillId="4" borderId="31" xfId="1" applyFont="1" applyFill="1" applyBorder="1" applyAlignment="1">
      <alignment horizontal="center" vertical="center" wrapText="1"/>
    </xf>
    <xf numFmtId="0" fontId="5" fillId="4" borderId="32" xfId="1" applyFont="1" applyFill="1" applyBorder="1" applyAlignment="1">
      <alignment horizontal="center" vertical="center" wrapText="1"/>
    </xf>
    <xf numFmtId="0" fontId="5" fillId="4" borderId="33"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10" fillId="0" borderId="38" xfId="1" applyFont="1" applyBorder="1" applyAlignment="1">
      <alignment horizontal="left" vertical="top" wrapText="1"/>
    </xf>
    <xf numFmtId="1" fontId="25" fillId="0" borderId="0" xfId="1" applyNumberFormat="1" applyFont="1" applyAlignment="1">
      <alignment horizontal="center" vertical="center" wrapText="1"/>
    </xf>
    <xf numFmtId="1" fontId="8" fillId="0" borderId="2" xfId="1" applyNumberFormat="1" applyFont="1" applyBorder="1" applyAlignment="1">
      <alignment horizontal="center" vertical="center" wrapText="1"/>
    </xf>
    <xf numFmtId="1" fontId="8" fillId="0" borderId="0" xfId="1" applyNumberFormat="1" applyFont="1" applyFill="1" applyBorder="1" applyAlignment="1">
      <alignment horizontal="center" vertical="center" wrapText="1"/>
    </xf>
    <xf numFmtId="1" fontId="8" fillId="0" borderId="4" xfId="1" applyNumberFormat="1" applyFont="1" applyFill="1" applyBorder="1" applyAlignment="1">
      <alignment horizontal="center" vertical="center" wrapText="1"/>
    </xf>
    <xf numFmtId="1" fontId="8" fillId="0" borderId="5" xfId="1" applyNumberFormat="1" applyFont="1" applyFill="1" applyBorder="1" applyAlignment="1">
      <alignment horizontal="center" vertical="center" wrapText="1"/>
    </xf>
  </cellXfs>
  <cellStyles count="4">
    <cellStyle name="Обычный" xfId="0" builtinId="0"/>
    <cellStyle name="Обычный 2" xfId="1"/>
    <cellStyle name="Обычный 3" xfId="3"/>
    <cellStyle name="Обычный_Додатки І кв 201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view="pageBreakPreview" topLeftCell="A79" zoomScale="60" zoomScaleNormal="100" workbookViewId="0">
      <selection activeCell="C89" sqref="C89"/>
    </sheetView>
  </sheetViews>
  <sheetFormatPr defaultRowHeight="15" x14ac:dyDescent="0.25"/>
  <cols>
    <col min="1" max="1" width="18" style="18" customWidth="1"/>
    <col min="2" max="2" width="65.28515625" style="19" customWidth="1"/>
    <col min="3" max="3" width="24.7109375" style="20" customWidth="1"/>
    <col min="4" max="4" width="21.140625" style="20" customWidth="1"/>
    <col min="5" max="5" width="18.140625" style="1" customWidth="1"/>
    <col min="6" max="16384" width="9.140625" style="1"/>
  </cols>
  <sheetData>
    <row r="1" spans="1:5" ht="15.75" x14ac:dyDescent="0.25">
      <c r="A1" s="116" t="s">
        <v>0</v>
      </c>
      <c r="B1" s="116"/>
      <c r="C1" s="116"/>
      <c r="D1" s="116"/>
      <c r="E1" s="116"/>
    </row>
    <row r="2" spans="1:5" ht="33.75" customHeight="1" x14ac:dyDescent="0.3">
      <c r="A2" s="117" t="s">
        <v>1</v>
      </c>
      <c r="B2" s="118"/>
      <c r="C2" s="118"/>
      <c r="D2" s="118"/>
      <c r="E2" s="118"/>
    </row>
    <row r="3" spans="1:5" ht="18.75" x14ac:dyDescent="0.3">
      <c r="A3" s="2"/>
      <c r="B3" s="3"/>
      <c r="C3" s="3"/>
      <c r="D3" s="3"/>
      <c r="E3" s="4" t="s">
        <v>2</v>
      </c>
    </row>
    <row r="4" spans="1:5" ht="27" customHeight="1" x14ac:dyDescent="0.25">
      <c r="A4" s="119" t="s">
        <v>3</v>
      </c>
      <c r="B4" s="119" t="s">
        <v>4</v>
      </c>
      <c r="C4" s="119" t="s">
        <v>5</v>
      </c>
      <c r="D4" s="119" t="s">
        <v>6</v>
      </c>
      <c r="E4" s="121" t="s">
        <v>7</v>
      </c>
    </row>
    <row r="5" spans="1:5" ht="47.25" customHeight="1" x14ac:dyDescent="0.25">
      <c r="A5" s="120"/>
      <c r="B5" s="120"/>
      <c r="C5" s="120"/>
      <c r="D5" s="120"/>
      <c r="E5" s="121"/>
    </row>
    <row r="6" spans="1:5" x14ac:dyDescent="0.25">
      <c r="A6" s="5">
        <v>1</v>
      </c>
      <c r="B6" s="5">
        <v>2</v>
      </c>
      <c r="C6" s="5">
        <v>3</v>
      </c>
      <c r="D6" s="5">
        <v>4</v>
      </c>
      <c r="E6" s="5">
        <v>5</v>
      </c>
    </row>
    <row r="7" spans="1:5" ht="18.75" x14ac:dyDescent="0.25">
      <c r="A7" s="6" t="s">
        <v>8</v>
      </c>
      <c r="B7" s="7" t="s">
        <v>9</v>
      </c>
      <c r="C7" s="8">
        <v>3965909896</v>
      </c>
      <c r="D7" s="8">
        <v>3029229372.7199998</v>
      </c>
      <c r="E7" s="9">
        <f>D7/C7*100</f>
        <v>76.381699336519674</v>
      </c>
    </row>
    <row r="8" spans="1:5" ht="37.5" x14ac:dyDescent="0.25">
      <c r="A8" s="10" t="s">
        <v>10</v>
      </c>
      <c r="B8" s="11" t="s">
        <v>11</v>
      </c>
      <c r="C8" s="12">
        <v>3856839896</v>
      </c>
      <c r="D8" s="12">
        <v>2955048263.2199998</v>
      </c>
      <c r="E8" s="13">
        <f t="shared" ref="E8:E71" si="0">D8/C8*100</f>
        <v>76.618380407357193</v>
      </c>
    </row>
    <row r="9" spans="1:5" ht="18.75" x14ac:dyDescent="0.25">
      <c r="A9" s="10" t="s">
        <v>12</v>
      </c>
      <c r="B9" s="11" t="s">
        <v>13</v>
      </c>
      <c r="C9" s="12">
        <v>3110083427</v>
      </c>
      <c r="D9" s="12">
        <v>2336478471.6399999</v>
      </c>
      <c r="E9" s="13">
        <f t="shared" si="0"/>
        <v>75.12590985039192</v>
      </c>
    </row>
    <row r="10" spans="1:5" ht="56.25" x14ac:dyDescent="0.25">
      <c r="A10" s="14" t="s">
        <v>14</v>
      </c>
      <c r="B10" s="15" t="s">
        <v>15</v>
      </c>
      <c r="C10" s="16">
        <v>2770533427</v>
      </c>
      <c r="D10" s="16">
        <v>2042187324.04</v>
      </c>
      <c r="E10" s="17">
        <f t="shared" si="0"/>
        <v>73.710979414218059</v>
      </c>
    </row>
    <row r="11" spans="1:5" ht="93.75" x14ac:dyDescent="0.25">
      <c r="A11" s="14" t="s">
        <v>16</v>
      </c>
      <c r="B11" s="15" t="s">
        <v>17</v>
      </c>
      <c r="C11" s="16">
        <v>0</v>
      </c>
      <c r="D11" s="16">
        <v>-20397.150000000001</v>
      </c>
      <c r="E11" s="17"/>
    </row>
    <row r="12" spans="1:5" ht="56.25" x14ac:dyDescent="0.25">
      <c r="A12" s="14" t="s">
        <v>18</v>
      </c>
      <c r="B12" s="15" t="s">
        <v>19</v>
      </c>
      <c r="C12" s="16">
        <v>231000000</v>
      </c>
      <c r="D12" s="16">
        <v>187121750.09999999</v>
      </c>
      <c r="E12" s="17">
        <f t="shared" si="0"/>
        <v>81.005086623376627</v>
      </c>
    </row>
    <row r="13" spans="1:5" ht="56.25" x14ac:dyDescent="0.25">
      <c r="A13" s="14" t="s">
        <v>20</v>
      </c>
      <c r="B13" s="15" t="s">
        <v>21</v>
      </c>
      <c r="C13" s="16">
        <v>102783000</v>
      </c>
      <c r="D13" s="16">
        <v>103041707.42</v>
      </c>
      <c r="E13" s="17">
        <f t="shared" si="0"/>
        <v>100.25170253835751</v>
      </c>
    </row>
    <row r="14" spans="1:5" ht="37.5" x14ac:dyDescent="0.25">
      <c r="A14" s="14" t="s">
        <v>22</v>
      </c>
      <c r="B14" s="15" t="s">
        <v>23</v>
      </c>
      <c r="C14" s="16">
        <v>950000</v>
      </c>
      <c r="D14" s="16">
        <v>879955.15</v>
      </c>
      <c r="E14" s="17">
        <f t="shared" si="0"/>
        <v>92.626857894736844</v>
      </c>
    </row>
    <row r="15" spans="1:5" ht="56.25" x14ac:dyDescent="0.25">
      <c r="A15" s="14" t="s">
        <v>24</v>
      </c>
      <c r="B15" s="15" t="s">
        <v>25</v>
      </c>
      <c r="C15" s="16">
        <v>4817000</v>
      </c>
      <c r="D15" s="16">
        <v>3268132.08</v>
      </c>
      <c r="E15" s="17">
        <f t="shared" si="0"/>
        <v>67.845797799460257</v>
      </c>
    </row>
    <row r="16" spans="1:5" ht="18.75" x14ac:dyDescent="0.25">
      <c r="A16" s="10" t="s">
        <v>26</v>
      </c>
      <c r="B16" s="11" t="s">
        <v>27</v>
      </c>
      <c r="C16" s="12">
        <v>746756469</v>
      </c>
      <c r="D16" s="12">
        <v>618569791.58000004</v>
      </c>
      <c r="E16" s="13">
        <f t="shared" si="0"/>
        <v>82.834205963872279</v>
      </c>
    </row>
    <row r="17" spans="1:5" ht="37.5" x14ac:dyDescent="0.25">
      <c r="A17" s="14" t="s">
        <v>28</v>
      </c>
      <c r="B17" s="15" t="s">
        <v>29</v>
      </c>
      <c r="C17" s="16">
        <v>8000</v>
      </c>
      <c r="D17" s="16">
        <v>-9657.09</v>
      </c>
      <c r="E17" s="17">
        <f t="shared" si="0"/>
        <v>-120.71362500000001</v>
      </c>
    </row>
    <row r="18" spans="1:5" ht="37.5" x14ac:dyDescent="0.25">
      <c r="A18" s="14" t="s">
        <v>30</v>
      </c>
      <c r="B18" s="15" t="s">
        <v>31</v>
      </c>
      <c r="C18" s="16">
        <v>225000000</v>
      </c>
      <c r="D18" s="16">
        <v>172761059.71000001</v>
      </c>
      <c r="E18" s="17">
        <f t="shared" si="0"/>
        <v>76.782693204444456</v>
      </c>
    </row>
    <row r="19" spans="1:5" ht="18.75" x14ac:dyDescent="0.25">
      <c r="A19" s="14" t="s">
        <v>32</v>
      </c>
      <c r="B19" s="15" t="s">
        <v>33</v>
      </c>
      <c r="C19" s="16">
        <v>22659445</v>
      </c>
      <c r="D19" s="16">
        <v>25034402.300000001</v>
      </c>
      <c r="E19" s="17">
        <f t="shared" si="0"/>
        <v>110.48109210088775</v>
      </c>
    </row>
    <row r="20" spans="1:5" ht="56.25" x14ac:dyDescent="0.25">
      <c r="A20" s="14" t="s">
        <v>34</v>
      </c>
      <c r="B20" s="15" t="s">
        <v>35</v>
      </c>
      <c r="C20" s="16">
        <v>2345000</v>
      </c>
      <c r="D20" s="16">
        <v>1468280.5</v>
      </c>
      <c r="E20" s="17">
        <f t="shared" si="0"/>
        <v>62.613240938166314</v>
      </c>
    </row>
    <row r="21" spans="1:5" ht="37.5" x14ac:dyDescent="0.25">
      <c r="A21" s="14" t="s">
        <v>36</v>
      </c>
      <c r="B21" s="15" t="s">
        <v>37</v>
      </c>
      <c r="C21" s="16">
        <v>494374024</v>
      </c>
      <c r="D21" s="16">
        <v>416956105.08999997</v>
      </c>
      <c r="E21" s="17">
        <f t="shared" si="0"/>
        <v>84.340213046873174</v>
      </c>
    </row>
    <row r="22" spans="1:5" ht="75" x14ac:dyDescent="0.25">
      <c r="A22" s="14" t="s">
        <v>38</v>
      </c>
      <c r="B22" s="15" t="s">
        <v>39</v>
      </c>
      <c r="C22" s="16">
        <v>860000</v>
      </c>
      <c r="D22" s="16">
        <v>759909.17</v>
      </c>
      <c r="E22" s="17">
        <f t="shared" si="0"/>
        <v>88.361531395348848</v>
      </c>
    </row>
    <row r="23" spans="1:5" ht="75" x14ac:dyDescent="0.25">
      <c r="A23" s="14" t="s">
        <v>40</v>
      </c>
      <c r="B23" s="15" t="s">
        <v>41</v>
      </c>
      <c r="C23" s="16">
        <v>1390000</v>
      </c>
      <c r="D23" s="16">
        <v>1552727.2</v>
      </c>
      <c r="E23" s="17">
        <f t="shared" si="0"/>
        <v>111.70699280575541</v>
      </c>
    </row>
    <row r="24" spans="1:5" ht="37.5" x14ac:dyDescent="0.25">
      <c r="A24" s="14" t="s">
        <v>42</v>
      </c>
      <c r="B24" s="15" t="s">
        <v>43</v>
      </c>
      <c r="C24" s="16">
        <v>120000</v>
      </c>
      <c r="D24" s="16">
        <v>46964.7</v>
      </c>
      <c r="E24" s="17">
        <f t="shared" si="0"/>
        <v>39.137249999999995</v>
      </c>
    </row>
    <row r="25" spans="1:5" ht="37.5" x14ac:dyDescent="0.25">
      <c r="A25" s="10" t="s">
        <v>44</v>
      </c>
      <c r="B25" s="11" t="s">
        <v>45</v>
      </c>
      <c r="C25" s="12">
        <v>109070000</v>
      </c>
      <c r="D25" s="12">
        <v>74181109.5</v>
      </c>
      <c r="E25" s="13">
        <f t="shared" si="0"/>
        <v>68.012386082332441</v>
      </c>
    </row>
    <row r="26" spans="1:5" ht="18.75" x14ac:dyDescent="0.25">
      <c r="A26" s="10" t="s">
        <v>46</v>
      </c>
      <c r="B26" s="11" t="s">
        <v>47</v>
      </c>
      <c r="C26" s="12">
        <v>90150000</v>
      </c>
      <c r="D26" s="12">
        <v>58570327.469999999</v>
      </c>
      <c r="E26" s="13">
        <f t="shared" si="0"/>
        <v>64.96985853577371</v>
      </c>
    </row>
    <row r="27" spans="1:5" ht="56.25" x14ac:dyDescent="0.25">
      <c r="A27" s="14" t="s">
        <v>48</v>
      </c>
      <c r="B27" s="15" t="s">
        <v>49</v>
      </c>
      <c r="C27" s="16">
        <v>52000000</v>
      </c>
      <c r="D27" s="16">
        <v>34453524.539999999</v>
      </c>
      <c r="E27" s="17">
        <f t="shared" si="0"/>
        <v>66.256777961538461</v>
      </c>
    </row>
    <row r="28" spans="1:5" ht="56.25" x14ac:dyDescent="0.25">
      <c r="A28" s="14" t="s">
        <v>50</v>
      </c>
      <c r="B28" s="15" t="s">
        <v>51</v>
      </c>
      <c r="C28" s="16">
        <v>32800000</v>
      </c>
      <c r="D28" s="16">
        <v>20427152.07</v>
      </c>
      <c r="E28" s="17">
        <f t="shared" si="0"/>
        <v>62.277902652439025</v>
      </c>
    </row>
    <row r="29" spans="1:5" ht="56.25" x14ac:dyDescent="0.25">
      <c r="A29" s="14" t="s">
        <v>52</v>
      </c>
      <c r="B29" s="15" t="s">
        <v>53</v>
      </c>
      <c r="C29" s="16">
        <v>5300000</v>
      </c>
      <c r="D29" s="16">
        <v>3644342.39</v>
      </c>
      <c r="E29" s="17">
        <f t="shared" si="0"/>
        <v>68.761177169811333</v>
      </c>
    </row>
    <row r="30" spans="1:5" ht="75" x14ac:dyDescent="0.25">
      <c r="A30" s="14" t="s">
        <v>54</v>
      </c>
      <c r="B30" s="15" t="s">
        <v>55</v>
      </c>
      <c r="C30" s="16">
        <v>50000</v>
      </c>
      <c r="D30" s="16">
        <v>45308.47</v>
      </c>
      <c r="E30" s="17">
        <f t="shared" si="0"/>
        <v>90.61694</v>
      </c>
    </row>
    <row r="31" spans="1:5" ht="37.5" x14ac:dyDescent="0.25">
      <c r="A31" s="10" t="s">
        <v>56</v>
      </c>
      <c r="B31" s="11" t="s">
        <v>57</v>
      </c>
      <c r="C31" s="12">
        <v>13920000</v>
      </c>
      <c r="D31" s="12">
        <v>11959429.74</v>
      </c>
      <c r="E31" s="13">
        <f t="shared" si="0"/>
        <v>85.915443534482762</v>
      </c>
    </row>
    <row r="32" spans="1:5" ht="56.25" x14ac:dyDescent="0.25">
      <c r="A32" s="14" t="s">
        <v>58</v>
      </c>
      <c r="B32" s="15" t="s">
        <v>59</v>
      </c>
      <c r="C32" s="16">
        <v>13920000</v>
      </c>
      <c r="D32" s="16">
        <v>11959429.74</v>
      </c>
      <c r="E32" s="17">
        <f t="shared" si="0"/>
        <v>85.915443534482762</v>
      </c>
    </row>
    <row r="33" spans="1:5" ht="37.5" x14ac:dyDescent="0.25">
      <c r="A33" s="10" t="s">
        <v>60</v>
      </c>
      <c r="B33" s="11" t="s">
        <v>61</v>
      </c>
      <c r="C33" s="12">
        <v>5000000</v>
      </c>
      <c r="D33" s="12">
        <v>3651352.29</v>
      </c>
      <c r="E33" s="13">
        <f t="shared" si="0"/>
        <v>73.027045799999996</v>
      </c>
    </row>
    <row r="34" spans="1:5" ht="37.5" x14ac:dyDescent="0.25">
      <c r="A34" s="14" t="s">
        <v>62</v>
      </c>
      <c r="B34" s="15" t="s">
        <v>63</v>
      </c>
      <c r="C34" s="16">
        <v>5000000</v>
      </c>
      <c r="D34" s="16">
        <v>3651352.29</v>
      </c>
      <c r="E34" s="17">
        <f t="shared" si="0"/>
        <v>73.027045799999996</v>
      </c>
    </row>
    <row r="35" spans="1:5" ht="18.75" x14ac:dyDescent="0.25">
      <c r="A35" s="6" t="s">
        <v>64</v>
      </c>
      <c r="B35" s="7" t="s">
        <v>65</v>
      </c>
      <c r="C35" s="8">
        <v>94040650</v>
      </c>
      <c r="D35" s="8">
        <v>80699401.549999997</v>
      </c>
      <c r="E35" s="9">
        <f t="shared" si="0"/>
        <v>85.813317485576718</v>
      </c>
    </row>
    <row r="36" spans="1:5" ht="37.5" x14ac:dyDescent="0.25">
      <c r="A36" s="10" t="s">
        <v>66</v>
      </c>
      <c r="B36" s="11" t="s">
        <v>67</v>
      </c>
      <c r="C36" s="12">
        <v>426580</v>
      </c>
      <c r="D36" s="12">
        <v>358874</v>
      </c>
      <c r="E36" s="13">
        <f t="shared" si="0"/>
        <v>84.128182287027059</v>
      </c>
    </row>
    <row r="37" spans="1:5" ht="121.5" customHeight="1" x14ac:dyDescent="0.25">
      <c r="A37" s="10" t="s">
        <v>68</v>
      </c>
      <c r="B37" s="11" t="s">
        <v>69</v>
      </c>
      <c r="C37" s="12">
        <v>274800</v>
      </c>
      <c r="D37" s="12">
        <v>247252</v>
      </c>
      <c r="E37" s="13">
        <f t="shared" si="0"/>
        <v>89.975254730713246</v>
      </c>
    </row>
    <row r="38" spans="1:5" ht="56.25" x14ac:dyDescent="0.25">
      <c r="A38" s="14" t="s">
        <v>70</v>
      </c>
      <c r="B38" s="15" t="s">
        <v>71</v>
      </c>
      <c r="C38" s="16">
        <v>274800</v>
      </c>
      <c r="D38" s="16">
        <v>247252</v>
      </c>
      <c r="E38" s="17">
        <f t="shared" si="0"/>
        <v>89.975254730713246</v>
      </c>
    </row>
    <row r="39" spans="1:5" ht="18.75" x14ac:dyDescent="0.25">
      <c r="A39" s="10" t="s">
        <v>72</v>
      </c>
      <c r="B39" s="11" t="s">
        <v>73</v>
      </c>
      <c r="C39" s="12">
        <v>151780</v>
      </c>
      <c r="D39" s="12">
        <v>111622</v>
      </c>
      <c r="E39" s="13">
        <f t="shared" si="0"/>
        <v>73.541968638819341</v>
      </c>
    </row>
    <row r="40" spans="1:5" ht="93.75" x14ac:dyDescent="0.25">
      <c r="A40" s="14" t="s">
        <v>74</v>
      </c>
      <c r="B40" s="15" t="s">
        <v>75</v>
      </c>
      <c r="C40" s="16">
        <v>151780</v>
      </c>
      <c r="D40" s="16">
        <v>111622</v>
      </c>
      <c r="E40" s="17">
        <f t="shared" si="0"/>
        <v>73.541968638819341</v>
      </c>
    </row>
    <row r="41" spans="1:5" ht="37.5" x14ac:dyDescent="0.25">
      <c r="A41" s="10" t="s">
        <v>76</v>
      </c>
      <c r="B41" s="11" t="s">
        <v>77</v>
      </c>
      <c r="C41" s="12">
        <v>85222400</v>
      </c>
      <c r="D41" s="12">
        <v>61246706.109999999</v>
      </c>
      <c r="E41" s="13">
        <f t="shared" si="0"/>
        <v>71.866910706574799</v>
      </c>
    </row>
    <row r="42" spans="1:5" ht="18.75" x14ac:dyDescent="0.25">
      <c r="A42" s="10" t="s">
        <v>78</v>
      </c>
      <c r="B42" s="11" t="s">
        <v>79</v>
      </c>
      <c r="C42" s="12">
        <v>85066400</v>
      </c>
      <c r="D42" s="12">
        <v>61043372.75</v>
      </c>
      <c r="E42" s="13">
        <f t="shared" si="0"/>
        <v>71.759675676882992</v>
      </c>
    </row>
    <row r="43" spans="1:5" ht="93.75" x14ac:dyDescent="0.25">
      <c r="A43" s="14" t="s">
        <v>80</v>
      </c>
      <c r="B43" s="15" t="s">
        <v>81</v>
      </c>
      <c r="C43" s="16">
        <v>29400</v>
      </c>
      <c r="D43" s="16">
        <v>22620</v>
      </c>
      <c r="E43" s="17">
        <f t="shared" si="0"/>
        <v>76.938775510204081</v>
      </c>
    </row>
    <row r="44" spans="1:5" ht="75" x14ac:dyDescent="0.25">
      <c r="A44" s="14" t="s">
        <v>82</v>
      </c>
      <c r="B44" s="15" t="s">
        <v>83</v>
      </c>
      <c r="C44" s="16">
        <v>500000</v>
      </c>
      <c r="D44" s="16">
        <v>500000</v>
      </c>
      <c r="E44" s="17">
        <f t="shared" si="0"/>
        <v>100</v>
      </c>
    </row>
    <row r="45" spans="1:5" ht="75" x14ac:dyDescent="0.25">
      <c r="A45" s="14" t="s">
        <v>84</v>
      </c>
      <c r="B45" s="15" t="s">
        <v>85</v>
      </c>
      <c r="C45" s="16">
        <v>80000</v>
      </c>
      <c r="D45" s="16">
        <v>91000</v>
      </c>
      <c r="E45" s="17">
        <f t="shared" si="0"/>
        <v>113.75</v>
      </c>
    </row>
    <row r="46" spans="1:5" ht="75" x14ac:dyDescent="0.25">
      <c r="A46" s="14" t="s">
        <v>86</v>
      </c>
      <c r="B46" s="15" t="s">
        <v>87</v>
      </c>
      <c r="C46" s="16">
        <v>15400000</v>
      </c>
      <c r="D46" s="16">
        <v>11787840</v>
      </c>
      <c r="E46" s="17">
        <f t="shared" si="0"/>
        <v>76.544415584415589</v>
      </c>
    </row>
    <row r="47" spans="1:5" ht="75" x14ac:dyDescent="0.25">
      <c r="A47" s="14" t="s">
        <v>88</v>
      </c>
      <c r="B47" s="15" t="s">
        <v>89</v>
      </c>
      <c r="C47" s="16">
        <v>60900000</v>
      </c>
      <c r="D47" s="16">
        <v>42345806.619999997</v>
      </c>
      <c r="E47" s="17">
        <f t="shared" si="0"/>
        <v>69.533344203612472</v>
      </c>
    </row>
    <row r="48" spans="1:5" ht="37.5" x14ac:dyDescent="0.25">
      <c r="A48" s="14" t="s">
        <v>90</v>
      </c>
      <c r="B48" s="15" t="s">
        <v>91</v>
      </c>
      <c r="C48" s="16">
        <v>2445000</v>
      </c>
      <c r="D48" s="16">
        <v>1900755.46</v>
      </c>
      <c r="E48" s="17">
        <f t="shared" si="0"/>
        <v>77.740509611451941</v>
      </c>
    </row>
    <row r="49" spans="1:5" ht="18.75" x14ac:dyDescent="0.25">
      <c r="A49" s="14" t="s">
        <v>92</v>
      </c>
      <c r="B49" s="15" t="s">
        <v>93</v>
      </c>
      <c r="C49" s="16">
        <v>12000</v>
      </c>
      <c r="D49" s="16">
        <v>11700</v>
      </c>
      <c r="E49" s="17">
        <f t="shared" si="0"/>
        <v>97.5</v>
      </c>
    </row>
    <row r="50" spans="1:5" ht="18.75" x14ac:dyDescent="0.25">
      <c r="A50" s="14" t="s">
        <v>94</v>
      </c>
      <c r="B50" s="15" t="s">
        <v>95</v>
      </c>
      <c r="C50" s="16">
        <v>2500000</v>
      </c>
      <c r="D50" s="16">
        <v>1847962.13</v>
      </c>
      <c r="E50" s="17">
        <f t="shared" si="0"/>
        <v>73.918485199999992</v>
      </c>
    </row>
    <row r="51" spans="1:5" ht="37.5" x14ac:dyDescent="0.25">
      <c r="A51" s="14" t="s">
        <v>96</v>
      </c>
      <c r="B51" s="15" t="s">
        <v>97</v>
      </c>
      <c r="C51" s="16">
        <v>1400000</v>
      </c>
      <c r="D51" s="16">
        <v>1012608.24</v>
      </c>
      <c r="E51" s="17">
        <f t="shared" si="0"/>
        <v>72.329160000000002</v>
      </c>
    </row>
    <row r="52" spans="1:5" ht="18.75" x14ac:dyDescent="0.25">
      <c r="A52" s="14" t="s">
        <v>98</v>
      </c>
      <c r="B52" s="15" t="s">
        <v>99</v>
      </c>
      <c r="C52" s="16">
        <v>1800000</v>
      </c>
      <c r="D52" s="16">
        <v>1523080.3</v>
      </c>
      <c r="E52" s="17">
        <f t="shared" si="0"/>
        <v>84.615572222222227</v>
      </c>
    </row>
    <row r="53" spans="1:5" ht="56.25" x14ac:dyDescent="0.25">
      <c r="A53" s="10" t="s">
        <v>100</v>
      </c>
      <c r="B53" s="11" t="s">
        <v>101</v>
      </c>
      <c r="C53" s="12">
        <v>155000</v>
      </c>
      <c r="D53" s="12">
        <v>191181.36</v>
      </c>
      <c r="E53" s="13">
        <f t="shared" si="0"/>
        <v>123.34281290322579</v>
      </c>
    </row>
    <row r="54" spans="1:5" ht="56.25" x14ac:dyDescent="0.25">
      <c r="A54" s="14" t="s">
        <v>102</v>
      </c>
      <c r="B54" s="15" t="s">
        <v>103</v>
      </c>
      <c r="C54" s="16">
        <v>155000</v>
      </c>
      <c r="D54" s="16">
        <v>191181.36</v>
      </c>
      <c r="E54" s="17">
        <f t="shared" si="0"/>
        <v>123.34281290322579</v>
      </c>
    </row>
    <row r="55" spans="1:5" ht="112.5" x14ac:dyDescent="0.25">
      <c r="A55" s="10" t="s">
        <v>104</v>
      </c>
      <c r="B55" s="11" t="s">
        <v>105</v>
      </c>
      <c r="C55" s="12">
        <v>1000</v>
      </c>
      <c r="D55" s="12">
        <v>12152</v>
      </c>
      <c r="E55" s="13">
        <f t="shared" si="0"/>
        <v>1215.1999999999998</v>
      </c>
    </row>
    <row r="56" spans="1:5" ht="18.75" x14ac:dyDescent="0.25">
      <c r="A56" s="10" t="s">
        <v>106</v>
      </c>
      <c r="B56" s="11" t="s">
        <v>107</v>
      </c>
      <c r="C56" s="12">
        <v>8391670</v>
      </c>
      <c r="D56" s="12">
        <v>19093821.440000001</v>
      </c>
      <c r="E56" s="13">
        <f t="shared" si="0"/>
        <v>227.53303502163456</v>
      </c>
    </row>
    <row r="57" spans="1:5" ht="18.75" x14ac:dyDescent="0.25">
      <c r="A57" s="10" t="s">
        <v>108</v>
      </c>
      <c r="B57" s="11" t="s">
        <v>73</v>
      </c>
      <c r="C57" s="12">
        <v>8391670</v>
      </c>
      <c r="D57" s="12">
        <v>19093821.440000001</v>
      </c>
      <c r="E57" s="13">
        <f t="shared" si="0"/>
        <v>227.53303502163456</v>
      </c>
    </row>
    <row r="58" spans="1:5" ht="18.75" x14ac:dyDescent="0.25">
      <c r="A58" s="14" t="s">
        <v>109</v>
      </c>
      <c r="B58" s="15" t="s">
        <v>73</v>
      </c>
      <c r="C58" s="16">
        <v>8390670</v>
      </c>
      <c r="D58" s="16">
        <v>19093821.440000001</v>
      </c>
      <c r="E58" s="17">
        <f t="shared" si="0"/>
        <v>227.56015240737631</v>
      </c>
    </row>
    <row r="59" spans="1:5" ht="75" x14ac:dyDescent="0.25">
      <c r="A59" s="14" t="s">
        <v>110</v>
      </c>
      <c r="B59" s="15" t="s">
        <v>111</v>
      </c>
      <c r="C59" s="16">
        <v>1000</v>
      </c>
      <c r="D59" s="16">
        <v>0</v>
      </c>
      <c r="E59" s="17">
        <f t="shared" si="0"/>
        <v>0</v>
      </c>
    </row>
    <row r="60" spans="1:5" ht="18.75" x14ac:dyDescent="0.25">
      <c r="A60" s="6" t="s">
        <v>112</v>
      </c>
      <c r="B60" s="7" t="s">
        <v>113</v>
      </c>
      <c r="C60" s="8">
        <v>100</v>
      </c>
      <c r="D60" s="8">
        <v>0</v>
      </c>
      <c r="E60" s="9">
        <f t="shared" si="0"/>
        <v>0</v>
      </c>
    </row>
    <row r="61" spans="1:5" ht="18.75" x14ac:dyDescent="0.25">
      <c r="A61" s="14" t="s">
        <v>114</v>
      </c>
      <c r="B61" s="15" t="s">
        <v>115</v>
      </c>
      <c r="C61" s="16">
        <v>100</v>
      </c>
      <c r="D61" s="16">
        <v>0</v>
      </c>
      <c r="E61" s="17">
        <f t="shared" si="0"/>
        <v>0</v>
      </c>
    </row>
    <row r="62" spans="1:5" ht="37.5" x14ac:dyDescent="0.25">
      <c r="A62" s="14" t="s">
        <v>116</v>
      </c>
      <c r="B62" s="15" t="s">
        <v>117</v>
      </c>
      <c r="C62" s="16">
        <v>100</v>
      </c>
      <c r="D62" s="16">
        <v>0</v>
      </c>
      <c r="E62" s="17">
        <f t="shared" si="0"/>
        <v>0</v>
      </c>
    </row>
    <row r="63" spans="1:5" ht="37.5" x14ac:dyDescent="0.25">
      <c r="A63" s="6" t="s">
        <v>118</v>
      </c>
      <c r="B63" s="7" t="s">
        <v>119</v>
      </c>
      <c r="C63" s="8">
        <v>4059950646</v>
      </c>
      <c r="D63" s="8">
        <v>3109928774.27</v>
      </c>
      <c r="E63" s="9">
        <f t="shared" si="0"/>
        <v>76.60016205699462</v>
      </c>
    </row>
    <row r="64" spans="1:5" ht="18.75" x14ac:dyDescent="0.25">
      <c r="A64" s="10" t="s">
        <v>120</v>
      </c>
      <c r="B64" s="11" t="s">
        <v>121</v>
      </c>
      <c r="C64" s="12">
        <v>158058684</v>
      </c>
      <c r="D64" s="12">
        <v>123824684</v>
      </c>
      <c r="E64" s="13">
        <f t="shared" si="0"/>
        <v>78.340955945198175</v>
      </c>
    </row>
    <row r="65" spans="1:5" ht="75" x14ac:dyDescent="0.25">
      <c r="A65" s="14" t="s">
        <v>122</v>
      </c>
      <c r="B65" s="15" t="s">
        <v>123</v>
      </c>
      <c r="C65" s="16">
        <v>136936600</v>
      </c>
      <c r="D65" s="16">
        <v>102702600</v>
      </c>
      <c r="E65" s="17">
        <f t="shared" si="0"/>
        <v>75.000109539743207</v>
      </c>
    </row>
    <row r="66" spans="1:5" ht="116.25" customHeight="1" x14ac:dyDescent="0.25">
      <c r="A66" s="14" t="s">
        <v>124</v>
      </c>
      <c r="B66" s="15" t="s">
        <v>125</v>
      </c>
      <c r="C66" s="16">
        <v>21122084</v>
      </c>
      <c r="D66" s="16">
        <v>21122084</v>
      </c>
      <c r="E66" s="17">
        <f t="shared" si="0"/>
        <v>100</v>
      </c>
    </row>
    <row r="67" spans="1:5" ht="18.75" x14ac:dyDescent="0.25">
      <c r="A67" s="10" t="s">
        <v>126</v>
      </c>
      <c r="B67" s="11" t="s">
        <v>127</v>
      </c>
      <c r="C67" s="12">
        <v>1447615680</v>
      </c>
      <c r="D67" s="12">
        <v>1139786550</v>
      </c>
      <c r="E67" s="13">
        <f t="shared" si="0"/>
        <v>78.735438262177425</v>
      </c>
    </row>
    <row r="68" spans="1:5" ht="380.25" customHeight="1" x14ac:dyDescent="0.25">
      <c r="A68" s="14" t="s">
        <v>128</v>
      </c>
      <c r="B68" s="15" t="s">
        <v>129</v>
      </c>
      <c r="C68" s="16">
        <v>183655041</v>
      </c>
      <c r="D68" s="16">
        <v>175000000</v>
      </c>
      <c r="E68" s="17">
        <f t="shared" si="0"/>
        <v>95.287338178754382</v>
      </c>
    </row>
    <row r="69" spans="1:5" ht="37.5" x14ac:dyDescent="0.25">
      <c r="A69" s="14" t="s">
        <v>130</v>
      </c>
      <c r="B69" s="15" t="s">
        <v>131</v>
      </c>
      <c r="C69" s="16">
        <v>91307000</v>
      </c>
      <c r="D69" s="16">
        <v>91307000</v>
      </c>
      <c r="E69" s="17">
        <f t="shared" si="0"/>
        <v>100</v>
      </c>
    </row>
    <row r="70" spans="1:5" ht="75" x14ac:dyDescent="0.25">
      <c r="A70" s="14" t="s">
        <v>132</v>
      </c>
      <c r="B70" s="15" t="s">
        <v>133</v>
      </c>
      <c r="C70" s="16">
        <v>11433800</v>
      </c>
      <c r="D70" s="16">
        <v>8308000</v>
      </c>
      <c r="E70" s="17">
        <f t="shared" si="0"/>
        <v>72.661757246059935</v>
      </c>
    </row>
    <row r="71" spans="1:5" ht="56.25" x14ac:dyDescent="0.25">
      <c r="A71" s="14" t="s">
        <v>134</v>
      </c>
      <c r="B71" s="15" t="s">
        <v>135</v>
      </c>
      <c r="C71" s="16">
        <v>90344900</v>
      </c>
      <c r="D71" s="16">
        <v>67758700</v>
      </c>
      <c r="E71" s="17">
        <f t="shared" si="0"/>
        <v>75.000027671733548</v>
      </c>
    </row>
    <row r="72" spans="1:5" ht="75" x14ac:dyDescent="0.25">
      <c r="A72" s="14" t="s">
        <v>136</v>
      </c>
      <c r="B72" s="15" t="s">
        <v>137</v>
      </c>
      <c r="C72" s="16">
        <v>19858000</v>
      </c>
      <c r="D72" s="16">
        <v>19642000</v>
      </c>
      <c r="E72" s="17">
        <f t="shared" ref="E72:E82" si="1">D72/C72*100</f>
        <v>98.912277167892043</v>
      </c>
    </row>
    <row r="73" spans="1:5" ht="37.5" x14ac:dyDescent="0.25">
      <c r="A73" s="14" t="s">
        <v>138</v>
      </c>
      <c r="B73" s="15" t="s">
        <v>139</v>
      </c>
      <c r="C73" s="16">
        <v>419435600</v>
      </c>
      <c r="D73" s="16">
        <v>307774500</v>
      </c>
      <c r="E73" s="17">
        <f t="shared" si="1"/>
        <v>73.378249247321875</v>
      </c>
    </row>
    <row r="74" spans="1:5" ht="131.25" x14ac:dyDescent="0.25">
      <c r="A74" s="14" t="s">
        <v>140</v>
      </c>
      <c r="B74" s="15" t="s">
        <v>141</v>
      </c>
      <c r="C74" s="16">
        <v>0</v>
      </c>
      <c r="D74" s="16">
        <v>18387247</v>
      </c>
      <c r="E74" s="17"/>
    </row>
    <row r="75" spans="1:5" ht="56.25" x14ac:dyDescent="0.25">
      <c r="A75" s="14" t="s">
        <v>142</v>
      </c>
      <c r="B75" s="15" t="s">
        <v>143</v>
      </c>
      <c r="C75" s="16">
        <v>17427000</v>
      </c>
      <c r="D75" s="16">
        <v>17427000</v>
      </c>
      <c r="E75" s="17">
        <f t="shared" si="1"/>
        <v>100</v>
      </c>
    </row>
    <row r="76" spans="1:5" ht="396.75" customHeight="1" x14ac:dyDescent="0.25">
      <c r="A76" s="14" t="s">
        <v>144</v>
      </c>
      <c r="B76" s="15" t="s">
        <v>145</v>
      </c>
      <c r="C76" s="16">
        <v>489322086</v>
      </c>
      <c r="D76" s="16">
        <v>309349850</v>
      </c>
      <c r="E76" s="17">
        <f t="shared" si="1"/>
        <v>63.220087310753435</v>
      </c>
    </row>
    <row r="77" spans="1:5" ht="268.5" customHeight="1" x14ac:dyDescent="0.25">
      <c r="A77" s="14" t="s">
        <v>146</v>
      </c>
      <c r="B77" s="15" t="s">
        <v>147</v>
      </c>
      <c r="C77" s="16">
        <v>26912553</v>
      </c>
      <c r="D77" s="16">
        <v>26912553</v>
      </c>
      <c r="E77" s="17">
        <f t="shared" si="1"/>
        <v>100</v>
      </c>
    </row>
    <row r="78" spans="1:5" ht="75" x14ac:dyDescent="0.25">
      <c r="A78" s="14" t="s">
        <v>148</v>
      </c>
      <c r="B78" s="15" t="s">
        <v>149</v>
      </c>
      <c r="C78" s="16">
        <v>97919700</v>
      </c>
      <c r="D78" s="16">
        <v>97919700</v>
      </c>
      <c r="E78" s="17">
        <f t="shared" si="1"/>
        <v>100</v>
      </c>
    </row>
    <row r="79" spans="1:5" ht="37.5" x14ac:dyDescent="0.25">
      <c r="A79" s="6" t="s">
        <v>150</v>
      </c>
      <c r="B79" s="7" t="s">
        <v>151</v>
      </c>
      <c r="C79" s="8">
        <v>5665625010</v>
      </c>
      <c r="D79" s="8">
        <v>4373540008.2700005</v>
      </c>
      <c r="E79" s="9">
        <f t="shared" si="1"/>
        <v>77.194307786882646</v>
      </c>
    </row>
    <row r="80" spans="1:5" ht="65.25" customHeight="1" x14ac:dyDescent="0.25">
      <c r="A80" s="14" t="s">
        <v>152</v>
      </c>
      <c r="B80" s="15" t="s">
        <v>153</v>
      </c>
      <c r="C80" s="16">
        <v>9392600</v>
      </c>
      <c r="D80" s="16">
        <v>7044300</v>
      </c>
      <c r="E80" s="17">
        <f t="shared" si="1"/>
        <v>74.998402998104893</v>
      </c>
    </row>
    <row r="81" spans="1:5" ht="18.75" x14ac:dyDescent="0.25">
      <c r="A81" s="14" t="s">
        <v>154</v>
      </c>
      <c r="B81" s="15" t="s">
        <v>155</v>
      </c>
      <c r="C81" s="16">
        <v>59746451</v>
      </c>
      <c r="D81" s="16">
        <v>59646451</v>
      </c>
      <c r="E81" s="17">
        <f t="shared" si="1"/>
        <v>99.832626041670665</v>
      </c>
    </row>
    <row r="82" spans="1:5" ht="18.75" x14ac:dyDescent="0.25">
      <c r="A82" s="6" t="s">
        <v>156</v>
      </c>
      <c r="B82" s="7" t="s">
        <v>157</v>
      </c>
      <c r="C82" s="8">
        <v>5734764061</v>
      </c>
      <c r="D82" s="8">
        <v>4440230759.2700005</v>
      </c>
      <c r="E82" s="9">
        <f t="shared" si="1"/>
        <v>77.426563883706407</v>
      </c>
    </row>
  </sheetData>
  <mergeCells count="7">
    <mergeCell ref="A1:E1"/>
    <mergeCell ref="A2:E2"/>
    <mergeCell ref="A4:A5"/>
    <mergeCell ref="B4:B5"/>
    <mergeCell ref="C4:C5"/>
    <mergeCell ref="D4:D5"/>
    <mergeCell ref="E4:E5"/>
  </mergeCells>
  <printOptions horizontalCentered="1"/>
  <pageMargins left="0.70866141732283472" right="0.70866141732283472" top="0.74803149606299213" bottom="0.74803149606299213" header="0.31496062992125984" footer="0.31496062992125984"/>
  <pageSetup paperSize="9" scale="59" fitToHeight="10" orientation="portrait" r:id="rId1"/>
  <rowBreaks count="2" manualBreakCount="2">
    <brk id="54" max="4" man="1"/>
    <brk id="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workbookViewId="0">
      <selection activeCell="B31" sqref="B31"/>
    </sheetView>
  </sheetViews>
  <sheetFormatPr defaultRowHeight="15" x14ac:dyDescent="0.25"/>
  <cols>
    <col min="1" max="1" width="18.140625" style="18" customWidth="1"/>
    <col min="2" max="2" width="58.28515625" style="19" customWidth="1"/>
    <col min="3" max="3" width="21.5703125" style="20" customWidth="1"/>
    <col min="4" max="4" width="19.5703125" style="20" customWidth="1"/>
    <col min="5" max="5" width="21.42578125" style="20" customWidth="1"/>
    <col min="6" max="6" width="17.5703125" style="1" customWidth="1"/>
    <col min="7" max="7" width="19.5703125" style="1" customWidth="1"/>
    <col min="8" max="16384" width="9.140625" style="1"/>
  </cols>
  <sheetData>
    <row r="1" spans="1:7" ht="15.75" x14ac:dyDescent="0.25">
      <c r="A1" s="116" t="s">
        <v>158</v>
      </c>
      <c r="B1" s="116"/>
      <c r="C1" s="116"/>
      <c r="D1" s="116"/>
      <c r="E1" s="116"/>
      <c r="F1" s="116"/>
      <c r="G1" s="116"/>
    </row>
    <row r="2" spans="1:7" ht="33.75" customHeight="1" x14ac:dyDescent="0.3">
      <c r="A2" s="117" t="s">
        <v>159</v>
      </c>
      <c r="B2" s="117"/>
      <c r="C2" s="117"/>
      <c r="D2" s="117"/>
      <c r="E2" s="117"/>
      <c r="F2" s="117"/>
      <c r="G2" s="117"/>
    </row>
    <row r="3" spans="1:7" ht="15.75" x14ac:dyDescent="0.25">
      <c r="A3" s="21"/>
      <c r="B3" s="22"/>
      <c r="C3" s="22"/>
      <c r="D3" s="23"/>
      <c r="E3" s="24"/>
      <c r="F3" s="24"/>
      <c r="G3" s="25" t="s">
        <v>2</v>
      </c>
    </row>
    <row r="4" spans="1:7" ht="18.75" x14ac:dyDescent="0.25">
      <c r="A4" s="122" t="s">
        <v>3</v>
      </c>
      <c r="B4" s="122" t="s">
        <v>4</v>
      </c>
      <c r="C4" s="119" t="s">
        <v>5</v>
      </c>
      <c r="D4" s="123" t="s">
        <v>160</v>
      </c>
      <c r="E4" s="119" t="s">
        <v>6</v>
      </c>
      <c r="F4" s="125" t="s">
        <v>161</v>
      </c>
      <c r="G4" s="126"/>
    </row>
    <row r="5" spans="1:7" ht="106.5" customHeight="1" x14ac:dyDescent="0.25">
      <c r="A5" s="122"/>
      <c r="B5" s="122"/>
      <c r="C5" s="120"/>
      <c r="D5" s="124"/>
      <c r="E5" s="120"/>
      <c r="F5" s="26" t="s">
        <v>162</v>
      </c>
      <c r="G5" s="27" t="s">
        <v>163</v>
      </c>
    </row>
    <row r="6" spans="1:7" x14ac:dyDescent="0.25">
      <c r="A6" s="28">
        <v>1</v>
      </c>
      <c r="B6" s="28">
        <v>2</v>
      </c>
      <c r="C6" s="28">
        <v>3</v>
      </c>
      <c r="D6" s="29">
        <v>4</v>
      </c>
      <c r="E6" s="28">
        <v>5</v>
      </c>
      <c r="F6" s="28">
        <v>6</v>
      </c>
      <c r="G6" s="29">
        <v>7</v>
      </c>
    </row>
    <row r="7" spans="1:7" ht="18.75" x14ac:dyDescent="0.25">
      <c r="A7" s="30" t="s">
        <v>8</v>
      </c>
      <c r="B7" s="7" t="s">
        <v>9</v>
      </c>
      <c r="C7" s="31">
        <v>38000000</v>
      </c>
      <c r="D7" s="31">
        <v>0</v>
      </c>
      <c r="E7" s="31">
        <v>29443711.530000001</v>
      </c>
      <c r="F7" s="32">
        <f>E7/C7*100</f>
        <v>77.483451394736846</v>
      </c>
      <c r="G7" s="32"/>
    </row>
    <row r="8" spans="1:7" ht="18.75" x14ac:dyDescent="0.25">
      <c r="A8" s="33" t="s">
        <v>164</v>
      </c>
      <c r="B8" s="11" t="s">
        <v>165</v>
      </c>
      <c r="C8" s="34">
        <v>0</v>
      </c>
      <c r="D8" s="34">
        <v>0</v>
      </c>
      <c r="E8" s="34">
        <v>56334.47</v>
      </c>
      <c r="F8" s="35"/>
      <c r="G8" s="35"/>
    </row>
    <row r="9" spans="1:7" ht="37.5" x14ac:dyDescent="0.25">
      <c r="A9" s="33" t="s">
        <v>166</v>
      </c>
      <c r="B9" s="11" t="s">
        <v>167</v>
      </c>
      <c r="C9" s="34">
        <v>0</v>
      </c>
      <c r="D9" s="34">
        <v>0</v>
      </c>
      <c r="E9" s="34">
        <v>56334.47</v>
      </c>
      <c r="F9" s="35"/>
      <c r="G9" s="35"/>
    </row>
    <row r="10" spans="1:7" ht="56.25" x14ac:dyDescent="0.25">
      <c r="A10" s="36" t="s">
        <v>168</v>
      </c>
      <c r="B10" s="15" t="s">
        <v>169</v>
      </c>
      <c r="C10" s="37">
        <v>0</v>
      </c>
      <c r="D10" s="37">
        <v>0</v>
      </c>
      <c r="E10" s="37">
        <v>56334.47</v>
      </c>
      <c r="F10" s="38"/>
      <c r="G10" s="38"/>
    </row>
    <row r="11" spans="1:7" ht="18.75" x14ac:dyDescent="0.25">
      <c r="A11" s="33" t="s">
        <v>170</v>
      </c>
      <c r="B11" s="11" t="s">
        <v>171</v>
      </c>
      <c r="C11" s="34">
        <v>38000000</v>
      </c>
      <c r="D11" s="34">
        <v>0</v>
      </c>
      <c r="E11" s="34">
        <v>29387377.059999999</v>
      </c>
      <c r="F11" s="35">
        <f t="shared" ref="F11:F47" si="0">E11/C11*100</f>
        <v>77.335202789473684</v>
      </c>
      <c r="G11" s="35"/>
    </row>
    <row r="12" spans="1:7" ht="18.75" x14ac:dyDescent="0.25">
      <c r="A12" s="33" t="s">
        <v>172</v>
      </c>
      <c r="B12" s="11" t="s">
        <v>173</v>
      </c>
      <c r="C12" s="34">
        <v>38000000</v>
      </c>
      <c r="D12" s="34">
        <v>0</v>
      </c>
      <c r="E12" s="34">
        <v>29387377.059999999</v>
      </c>
      <c r="F12" s="35">
        <f t="shared" si="0"/>
        <v>77.335202789473684</v>
      </c>
      <c r="G12" s="35"/>
    </row>
    <row r="13" spans="1:7" ht="93.75" x14ac:dyDescent="0.25">
      <c r="A13" s="36" t="s">
        <v>174</v>
      </c>
      <c r="B13" s="15" t="s">
        <v>175</v>
      </c>
      <c r="C13" s="37">
        <v>26000000</v>
      </c>
      <c r="D13" s="37">
        <v>0</v>
      </c>
      <c r="E13" s="37">
        <v>18662522.050000001</v>
      </c>
      <c r="F13" s="38">
        <f t="shared" si="0"/>
        <v>71.778930961538464</v>
      </c>
      <c r="G13" s="38"/>
    </row>
    <row r="14" spans="1:7" ht="37.5" x14ac:dyDescent="0.25">
      <c r="A14" s="36" t="s">
        <v>176</v>
      </c>
      <c r="B14" s="15" t="s">
        <v>177</v>
      </c>
      <c r="C14" s="37">
        <v>3700000</v>
      </c>
      <c r="D14" s="37">
        <v>0</v>
      </c>
      <c r="E14" s="37">
        <v>4374477.9000000004</v>
      </c>
      <c r="F14" s="38">
        <f t="shared" si="0"/>
        <v>118.22913243243245</v>
      </c>
      <c r="G14" s="38"/>
    </row>
    <row r="15" spans="1:7" ht="75" x14ac:dyDescent="0.25">
      <c r="A15" s="36" t="s">
        <v>178</v>
      </c>
      <c r="B15" s="15" t="s">
        <v>179</v>
      </c>
      <c r="C15" s="37">
        <v>8300000</v>
      </c>
      <c r="D15" s="37">
        <v>0</v>
      </c>
      <c r="E15" s="37">
        <v>6350377.1100000003</v>
      </c>
      <c r="F15" s="38">
        <f t="shared" si="0"/>
        <v>76.510567590361447</v>
      </c>
      <c r="G15" s="38"/>
    </row>
    <row r="16" spans="1:7" ht="21.75" customHeight="1" x14ac:dyDescent="0.25">
      <c r="A16" s="30" t="s">
        <v>64</v>
      </c>
      <c r="B16" s="7" t="s">
        <v>65</v>
      </c>
      <c r="C16" s="31">
        <v>148003846</v>
      </c>
      <c r="D16" s="31">
        <v>271749148.26999998</v>
      </c>
      <c r="E16" s="31">
        <v>251988432.65000001</v>
      </c>
      <c r="F16" s="32">
        <f t="shared" si="0"/>
        <v>170.25803008524522</v>
      </c>
      <c r="G16" s="32">
        <f t="shared" ref="G16:G47" si="1">E16/D16*100</f>
        <v>92.728324726756298</v>
      </c>
    </row>
    <row r="17" spans="1:7" ht="37.5" x14ac:dyDescent="0.25">
      <c r="A17" s="33" t="s">
        <v>66</v>
      </c>
      <c r="B17" s="11" t="s">
        <v>67</v>
      </c>
      <c r="C17" s="34">
        <v>1000000</v>
      </c>
      <c r="D17" s="34">
        <v>0</v>
      </c>
      <c r="E17" s="34">
        <v>383728.04</v>
      </c>
      <c r="F17" s="35">
        <f t="shared" si="0"/>
        <v>38.372804000000002</v>
      </c>
      <c r="G17" s="35"/>
    </row>
    <row r="18" spans="1:7" ht="56.25" x14ac:dyDescent="0.25">
      <c r="A18" s="36" t="s">
        <v>180</v>
      </c>
      <c r="B18" s="15" t="s">
        <v>181</v>
      </c>
      <c r="C18" s="37">
        <v>1000000</v>
      </c>
      <c r="D18" s="37">
        <v>0</v>
      </c>
      <c r="E18" s="37">
        <v>383728.04</v>
      </c>
      <c r="F18" s="38">
        <f t="shared" si="0"/>
        <v>38.372804000000002</v>
      </c>
      <c r="G18" s="38"/>
    </row>
    <row r="19" spans="1:7" ht="18.75" x14ac:dyDescent="0.25">
      <c r="A19" s="33" t="s">
        <v>106</v>
      </c>
      <c r="B19" s="11" t="s">
        <v>107</v>
      </c>
      <c r="C19" s="34">
        <v>1000000</v>
      </c>
      <c r="D19" s="34">
        <v>0</v>
      </c>
      <c r="E19" s="34">
        <v>2316993.7599999998</v>
      </c>
      <c r="F19" s="35">
        <f t="shared" si="0"/>
        <v>231.699376</v>
      </c>
      <c r="G19" s="35"/>
    </row>
    <row r="20" spans="1:7" ht="18.75" x14ac:dyDescent="0.25">
      <c r="A20" s="33" t="s">
        <v>108</v>
      </c>
      <c r="B20" s="11" t="s">
        <v>73</v>
      </c>
      <c r="C20" s="34">
        <v>1000000</v>
      </c>
      <c r="D20" s="34">
        <v>0</v>
      </c>
      <c r="E20" s="34">
        <v>2312612.36</v>
      </c>
      <c r="F20" s="35">
        <f t="shared" si="0"/>
        <v>231.26123599999997</v>
      </c>
      <c r="G20" s="35"/>
    </row>
    <row r="21" spans="1:7" ht="75" x14ac:dyDescent="0.25">
      <c r="A21" s="36" t="s">
        <v>182</v>
      </c>
      <c r="B21" s="15" t="s">
        <v>183</v>
      </c>
      <c r="C21" s="37">
        <v>1000000</v>
      </c>
      <c r="D21" s="37">
        <v>0</v>
      </c>
      <c r="E21" s="37">
        <v>2312612.36</v>
      </c>
      <c r="F21" s="38">
        <f t="shared" si="0"/>
        <v>231.26123599999997</v>
      </c>
      <c r="G21" s="38"/>
    </row>
    <row r="22" spans="1:7" ht="37.5" x14ac:dyDescent="0.25">
      <c r="A22" s="33" t="s">
        <v>184</v>
      </c>
      <c r="B22" s="11" t="s">
        <v>185</v>
      </c>
      <c r="C22" s="34">
        <v>0</v>
      </c>
      <c r="D22" s="34">
        <v>0</v>
      </c>
      <c r="E22" s="34">
        <v>4381.3999999999996</v>
      </c>
      <c r="F22" s="35"/>
      <c r="G22" s="35"/>
    </row>
    <row r="23" spans="1:7" ht="93.75" x14ac:dyDescent="0.25">
      <c r="A23" s="36" t="s">
        <v>186</v>
      </c>
      <c r="B23" s="15" t="s">
        <v>187</v>
      </c>
      <c r="C23" s="37">
        <v>0</v>
      </c>
      <c r="D23" s="37">
        <v>0</v>
      </c>
      <c r="E23" s="37">
        <v>4381.3999999999996</v>
      </c>
      <c r="F23" s="38"/>
      <c r="G23" s="38"/>
    </row>
    <row r="24" spans="1:7" ht="27" customHeight="1" x14ac:dyDescent="0.25">
      <c r="A24" s="33" t="s">
        <v>188</v>
      </c>
      <c r="B24" s="11" t="s">
        <v>189</v>
      </c>
      <c r="C24" s="34">
        <v>146003846</v>
      </c>
      <c r="D24" s="34">
        <v>271749148.26999998</v>
      </c>
      <c r="E24" s="34">
        <v>249287710.84999999</v>
      </c>
      <c r="F24" s="35">
        <f t="shared" si="0"/>
        <v>170.74050970547719</v>
      </c>
      <c r="G24" s="35">
        <f t="shared" si="1"/>
        <v>91.73449574249149</v>
      </c>
    </row>
    <row r="25" spans="1:7" ht="56.25" x14ac:dyDescent="0.25">
      <c r="A25" s="33" t="s">
        <v>190</v>
      </c>
      <c r="B25" s="11" t="s">
        <v>191</v>
      </c>
      <c r="C25" s="34">
        <v>105806794</v>
      </c>
      <c r="D25" s="34">
        <v>115903622.61</v>
      </c>
      <c r="E25" s="34">
        <v>93923091.290000007</v>
      </c>
      <c r="F25" s="35">
        <f t="shared" si="0"/>
        <v>88.768488051910921</v>
      </c>
      <c r="G25" s="35">
        <f t="shared" si="1"/>
        <v>81.035509654463951</v>
      </c>
    </row>
    <row r="26" spans="1:7" ht="37.5" x14ac:dyDescent="0.25">
      <c r="A26" s="36" t="s">
        <v>192</v>
      </c>
      <c r="B26" s="15" t="s">
        <v>193</v>
      </c>
      <c r="C26" s="37">
        <v>59983840</v>
      </c>
      <c r="D26" s="37">
        <v>63004786.68</v>
      </c>
      <c r="E26" s="37">
        <v>50501447.259999998</v>
      </c>
      <c r="F26" s="38">
        <f t="shared" si="0"/>
        <v>84.191754412521774</v>
      </c>
      <c r="G26" s="38">
        <f t="shared" si="1"/>
        <v>80.154937301027303</v>
      </c>
    </row>
    <row r="27" spans="1:7" ht="37.5" x14ac:dyDescent="0.25">
      <c r="A27" s="36" t="s">
        <v>194</v>
      </c>
      <c r="B27" s="15" t="s">
        <v>195</v>
      </c>
      <c r="C27" s="37">
        <v>45238490</v>
      </c>
      <c r="D27" s="37">
        <v>51995933.689999998</v>
      </c>
      <c r="E27" s="37">
        <v>42108636.810000002</v>
      </c>
      <c r="F27" s="38">
        <f t="shared" si="0"/>
        <v>93.081437532508275</v>
      </c>
      <c r="G27" s="38">
        <f t="shared" si="1"/>
        <v>80.984480557752633</v>
      </c>
    </row>
    <row r="28" spans="1:7" ht="75" x14ac:dyDescent="0.25">
      <c r="A28" s="36" t="s">
        <v>196</v>
      </c>
      <c r="B28" s="15" t="s">
        <v>197</v>
      </c>
      <c r="C28" s="37">
        <v>539464</v>
      </c>
      <c r="D28" s="37">
        <v>852391.1</v>
      </c>
      <c r="E28" s="37">
        <v>1298270.18</v>
      </c>
      <c r="F28" s="38">
        <f t="shared" si="0"/>
        <v>240.65928032269065</v>
      </c>
      <c r="G28" s="38">
        <f t="shared" si="1"/>
        <v>152.30921345846994</v>
      </c>
    </row>
    <row r="29" spans="1:7" ht="56.25" x14ac:dyDescent="0.25">
      <c r="A29" s="36" t="s">
        <v>198</v>
      </c>
      <c r="B29" s="15" t="s">
        <v>199</v>
      </c>
      <c r="C29" s="37">
        <v>45000</v>
      </c>
      <c r="D29" s="37">
        <v>50511.14</v>
      </c>
      <c r="E29" s="37">
        <v>14737.04</v>
      </c>
      <c r="F29" s="38">
        <f t="shared" si="0"/>
        <v>32.748977777777782</v>
      </c>
      <c r="G29" s="38">
        <f t="shared" si="1"/>
        <v>29.175821412860607</v>
      </c>
    </row>
    <row r="30" spans="1:7" ht="37.5" x14ac:dyDescent="0.25">
      <c r="A30" s="33" t="s">
        <v>200</v>
      </c>
      <c r="B30" s="11" t="s">
        <v>201</v>
      </c>
      <c r="C30" s="34">
        <v>40197052</v>
      </c>
      <c r="D30" s="34">
        <v>155845525.66</v>
      </c>
      <c r="E30" s="34">
        <v>155364619.56</v>
      </c>
      <c r="F30" s="35">
        <f t="shared" si="0"/>
        <v>386.50749701744297</v>
      </c>
      <c r="G30" s="35">
        <f t="shared" si="1"/>
        <v>99.691421298132639</v>
      </c>
    </row>
    <row r="31" spans="1:7" ht="18.75" x14ac:dyDescent="0.25">
      <c r="A31" s="36" t="s">
        <v>202</v>
      </c>
      <c r="B31" s="15" t="s">
        <v>203</v>
      </c>
      <c r="C31" s="37">
        <v>0</v>
      </c>
      <c r="D31" s="37">
        <v>28744559.5</v>
      </c>
      <c r="E31" s="37">
        <v>29163629.030000001</v>
      </c>
      <c r="F31" s="38"/>
      <c r="G31" s="38">
        <f t="shared" si="1"/>
        <v>101.45790903492538</v>
      </c>
    </row>
    <row r="32" spans="1:7" ht="168.75" x14ac:dyDescent="0.25">
      <c r="A32" s="36" t="s">
        <v>204</v>
      </c>
      <c r="B32" s="15" t="s">
        <v>205</v>
      </c>
      <c r="C32" s="37">
        <v>40197052</v>
      </c>
      <c r="D32" s="37">
        <v>127100966.16</v>
      </c>
      <c r="E32" s="37">
        <v>126200990.53</v>
      </c>
      <c r="F32" s="38">
        <f t="shared" si="0"/>
        <v>313.95583569163233</v>
      </c>
      <c r="G32" s="38">
        <f t="shared" si="1"/>
        <v>99.291920701163619</v>
      </c>
    </row>
    <row r="33" spans="1:7" ht="18.75" x14ac:dyDescent="0.25">
      <c r="A33" s="30" t="s">
        <v>112</v>
      </c>
      <c r="B33" s="7" t="s">
        <v>113</v>
      </c>
      <c r="C33" s="31">
        <v>0</v>
      </c>
      <c r="D33" s="31">
        <v>0</v>
      </c>
      <c r="E33" s="31">
        <v>-107020</v>
      </c>
      <c r="F33" s="32"/>
      <c r="G33" s="32"/>
    </row>
    <row r="34" spans="1:7" ht="37.5" x14ac:dyDescent="0.25">
      <c r="A34" s="33" t="s">
        <v>206</v>
      </c>
      <c r="B34" s="11" t="s">
        <v>207</v>
      </c>
      <c r="C34" s="34">
        <v>0</v>
      </c>
      <c r="D34" s="34">
        <v>0</v>
      </c>
      <c r="E34" s="34">
        <v>-107020</v>
      </c>
      <c r="F34" s="35"/>
      <c r="G34" s="35"/>
    </row>
    <row r="35" spans="1:7" ht="18.75" x14ac:dyDescent="0.25">
      <c r="A35" s="33" t="s">
        <v>208</v>
      </c>
      <c r="B35" s="11" t="s">
        <v>209</v>
      </c>
      <c r="C35" s="34">
        <v>0</v>
      </c>
      <c r="D35" s="34">
        <v>0</v>
      </c>
      <c r="E35" s="34">
        <v>-107020</v>
      </c>
      <c r="F35" s="35"/>
      <c r="G35" s="35"/>
    </row>
    <row r="36" spans="1:7" ht="112.5" x14ac:dyDescent="0.25">
      <c r="A36" s="36" t="s">
        <v>210</v>
      </c>
      <c r="B36" s="15" t="s">
        <v>211</v>
      </c>
      <c r="C36" s="37">
        <v>0</v>
      </c>
      <c r="D36" s="37">
        <v>0</v>
      </c>
      <c r="E36" s="37">
        <v>-107020</v>
      </c>
      <c r="F36" s="38"/>
      <c r="G36" s="38"/>
    </row>
    <row r="37" spans="1:7" ht="56.25" x14ac:dyDescent="0.25">
      <c r="A37" s="33" t="s">
        <v>212</v>
      </c>
      <c r="B37" s="11" t="s">
        <v>213</v>
      </c>
      <c r="C37" s="34">
        <v>74748707</v>
      </c>
      <c r="D37" s="34">
        <v>0</v>
      </c>
      <c r="E37" s="34">
        <v>24101882</v>
      </c>
      <c r="F37" s="35">
        <f t="shared" si="0"/>
        <v>32.243878144942364</v>
      </c>
      <c r="G37" s="35"/>
    </row>
    <row r="38" spans="1:7" ht="75" x14ac:dyDescent="0.25">
      <c r="A38" s="33" t="s">
        <v>214</v>
      </c>
      <c r="B38" s="11" t="s">
        <v>215</v>
      </c>
      <c r="C38" s="34">
        <v>74748707</v>
      </c>
      <c r="D38" s="34">
        <v>0</v>
      </c>
      <c r="E38" s="34">
        <v>24101882</v>
      </c>
      <c r="F38" s="35">
        <f t="shared" si="0"/>
        <v>32.243878144942364</v>
      </c>
      <c r="G38" s="35"/>
    </row>
    <row r="39" spans="1:7" ht="56.25" x14ac:dyDescent="0.25">
      <c r="A39" s="36" t="s">
        <v>216</v>
      </c>
      <c r="B39" s="15" t="s">
        <v>217</v>
      </c>
      <c r="C39" s="37">
        <v>74748707</v>
      </c>
      <c r="D39" s="37">
        <v>0</v>
      </c>
      <c r="E39" s="37">
        <v>24101882</v>
      </c>
      <c r="F39" s="38">
        <f t="shared" si="0"/>
        <v>32.243878144942364</v>
      </c>
      <c r="G39" s="38"/>
    </row>
    <row r="40" spans="1:7" ht="37.5" x14ac:dyDescent="0.25">
      <c r="A40" s="30" t="s">
        <v>118</v>
      </c>
      <c r="B40" s="7" t="s">
        <v>119</v>
      </c>
      <c r="C40" s="31">
        <v>260752553</v>
      </c>
      <c r="D40" s="31">
        <v>271749148.26999998</v>
      </c>
      <c r="E40" s="31">
        <v>305427006.18000001</v>
      </c>
      <c r="F40" s="32">
        <f t="shared" si="0"/>
        <v>117.1328919567664</v>
      </c>
      <c r="G40" s="32">
        <f t="shared" si="1"/>
        <v>112.39299483527321</v>
      </c>
    </row>
    <row r="41" spans="1:7" ht="18.75" x14ac:dyDescent="0.25">
      <c r="A41" s="33" t="s">
        <v>126</v>
      </c>
      <c r="B41" s="11" t="s">
        <v>127</v>
      </c>
      <c r="C41" s="34">
        <v>2278106455</v>
      </c>
      <c r="D41" s="34">
        <v>0</v>
      </c>
      <c r="E41" s="34">
        <v>1948674949.0899999</v>
      </c>
      <c r="F41" s="35">
        <f t="shared" si="0"/>
        <v>85.539240047937099</v>
      </c>
      <c r="G41" s="35"/>
    </row>
    <row r="42" spans="1:7" ht="75" x14ac:dyDescent="0.25">
      <c r="A42" s="36" t="s">
        <v>218</v>
      </c>
      <c r="B42" s="15" t="s">
        <v>219</v>
      </c>
      <c r="C42" s="37">
        <v>23000000</v>
      </c>
      <c r="D42" s="37">
        <v>0</v>
      </c>
      <c r="E42" s="37">
        <v>23000000</v>
      </c>
      <c r="F42" s="38">
        <f t="shared" si="0"/>
        <v>100</v>
      </c>
      <c r="G42" s="38"/>
    </row>
    <row r="43" spans="1:7" ht="56.25" x14ac:dyDescent="0.25">
      <c r="A43" s="36" t="s">
        <v>220</v>
      </c>
      <c r="B43" s="15" t="s">
        <v>221</v>
      </c>
      <c r="C43" s="37">
        <v>334021166</v>
      </c>
      <c r="D43" s="37">
        <v>0</v>
      </c>
      <c r="E43" s="37">
        <v>4589660.09</v>
      </c>
      <c r="F43" s="38">
        <f t="shared" si="0"/>
        <v>1.3740626514668235</v>
      </c>
      <c r="G43" s="38"/>
    </row>
    <row r="44" spans="1:7" ht="75" x14ac:dyDescent="0.25">
      <c r="A44" s="36" t="s">
        <v>222</v>
      </c>
      <c r="B44" s="15" t="s">
        <v>223</v>
      </c>
      <c r="C44" s="37">
        <v>1921085289</v>
      </c>
      <c r="D44" s="37">
        <v>0</v>
      </c>
      <c r="E44" s="37">
        <v>1921085289</v>
      </c>
      <c r="F44" s="38">
        <f t="shared" si="0"/>
        <v>100</v>
      </c>
      <c r="G44" s="38"/>
    </row>
    <row r="45" spans="1:7" ht="56.25" x14ac:dyDescent="0.25">
      <c r="A45" s="30" t="s">
        <v>150</v>
      </c>
      <c r="B45" s="7" t="s">
        <v>151</v>
      </c>
      <c r="C45" s="31">
        <v>2538859008</v>
      </c>
      <c r="D45" s="31">
        <v>271749148.26999998</v>
      </c>
      <c r="E45" s="31">
        <v>2254101955.27</v>
      </c>
      <c r="F45" s="32">
        <f t="shared" si="0"/>
        <v>88.784054103330504</v>
      </c>
      <c r="G45" s="32">
        <f t="shared" si="1"/>
        <v>829.47894027266909</v>
      </c>
    </row>
    <row r="46" spans="1:7" ht="18.75" x14ac:dyDescent="0.25">
      <c r="A46" s="36" t="s">
        <v>154</v>
      </c>
      <c r="B46" s="15" t="s">
        <v>155</v>
      </c>
      <c r="C46" s="37">
        <v>15462500</v>
      </c>
      <c r="D46" s="37">
        <v>0</v>
      </c>
      <c r="E46" s="37">
        <v>15462500</v>
      </c>
      <c r="F46" s="38">
        <f t="shared" si="0"/>
        <v>100</v>
      </c>
      <c r="G46" s="38"/>
    </row>
    <row r="47" spans="1:7" ht="31.5" customHeight="1" x14ac:dyDescent="0.25">
      <c r="A47" s="30" t="s">
        <v>156</v>
      </c>
      <c r="B47" s="7" t="s">
        <v>157</v>
      </c>
      <c r="C47" s="31">
        <v>2554321508</v>
      </c>
      <c r="D47" s="31">
        <v>271749148.26999998</v>
      </c>
      <c r="E47" s="31">
        <v>2269564455.27</v>
      </c>
      <c r="F47" s="32">
        <f t="shared" si="0"/>
        <v>88.851949457491713</v>
      </c>
      <c r="G47" s="32">
        <f t="shared" si="1"/>
        <v>835.16893050757392</v>
      </c>
    </row>
  </sheetData>
  <mergeCells count="8">
    <mergeCell ref="A1:G1"/>
    <mergeCell ref="A2:G2"/>
    <mergeCell ref="A4:A5"/>
    <mergeCell ref="B4:B5"/>
    <mergeCell ref="C4:C5"/>
    <mergeCell ref="D4:D5"/>
    <mergeCell ref="E4:E5"/>
    <mergeCell ref="F4:G4"/>
  </mergeCells>
  <printOptions horizontalCentered="1"/>
  <pageMargins left="0.70866141732283472" right="0.70866141732283472" top="0.74803149606299213" bottom="0.74803149606299213" header="0.31496062992125984" footer="0.31496062992125984"/>
  <pageSetup paperSize="9" scale="49"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6"/>
  <sheetViews>
    <sheetView topLeftCell="A123" workbookViewId="0">
      <selection activeCell="C123" sqref="C123"/>
    </sheetView>
  </sheetViews>
  <sheetFormatPr defaultRowHeight="15" x14ac:dyDescent="0.25"/>
  <cols>
    <col min="1" max="1" width="19.42578125" style="18" customWidth="1"/>
    <col min="2" max="2" width="16.85546875" style="18" customWidth="1"/>
    <col min="3" max="3" width="59.85546875" style="19" customWidth="1"/>
    <col min="4" max="4" width="21.7109375" style="20" customWidth="1"/>
    <col min="5" max="5" width="21.5703125" style="20" customWidth="1"/>
    <col min="6" max="6" width="22.85546875" style="20" customWidth="1"/>
    <col min="7" max="7" width="15.42578125" style="1" customWidth="1"/>
    <col min="8" max="8" width="18.85546875" style="1" customWidth="1"/>
    <col min="9" max="9" width="9.140625" style="1"/>
    <col min="10" max="10" width="13.5703125" style="1" bestFit="1" customWidth="1"/>
    <col min="11" max="16384" width="9.140625" style="1"/>
  </cols>
  <sheetData>
    <row r="1" spans="1:10" x14ac:dyDescent="0.25">
      <c r="A1" s="39"/>
      <c r="B1" s="40"/>
      <c r="C1" s="1"/>
      <c r="D1" s="1"/>
      <c r="E1" s="1"/>
      <c r="F1" s="22"/>
      <c r="G1" s="22"/>
      <c r="H1" s="41" t="s">
        <v>224</v>
      </c>
    </row>
    <row r="2" spans="1:10" ht="42" customHeight="1" x14ac:dyDescent="0.3">
      <c r="A2" s="127" t="s">
        <v>225</v>
      </c>
      <c r="B2" s="128"/>
      <c r="C2" s="128"/>
      <c r="D2" s="128"/>
      <c r="E2" s="128"/>
      <c r="F2" s="128"/>
      <c r="G2" s="128"/>
      <c r="H2" s="128"/>
    </row>
    <row r="3" spans="1:10" x14ac:dyDescent="0.25">
      <c r="A3" s="21"/>
      <c r="B3" s="21"/>
      <c r="C3" s="21"/>
      <c r="D3" s="22"/>
      <c r="E3" s="22"/>
      <c r="F3" s="22"/>
      <c r="G3" s="22"/>
      <c r="H3" s="22"/>
    </row>
    <row r="4" spans="1:10" ht="15.75" x14ac:dyDescent="0.25">
      <c r="A4" s="21"/>
      <c r="B4" s="21"/>
      <c r="C4" s="21"/>
      <c r="D4" s="22"/>
      <c r="E4" s="22"/>
      <c r="F4" s="22"/>
      <c r="G4" s="22"/>
      <c r="H4" s="42" t="s">
        <v>2</v>
      </c>
    </row>
    <row r="5" spans="1:10" ht="39.75" customHeight="1" x14ac:dyDescent="0.25">
      <c r="A5" s="129" t="s">
        <v>226</v>
      </c>
      <c r="B5" s="129"/>
      <c r="C5" s="119" t="s">
        <v>4</v>
      </c>
      <c r="D5" s="119" t="s">
        <v>5</v>
      </c>
      <c r="E5" s="119" t="s">
        <v>160</v>
      </c>
      <c r="F5" s="119" t="s">
        <v>6</v>
      </c>
      <c r="G5" s="125" t="s">
        <v>161</v>
      </c>
      <c r="H5" s="126"/>
    </row>
    <row r="6" spans="1:10" ht="157.5" customHeight="1" x14ac:dyDescent="0.25">
      <c r="A6" s="43" t="s">
        <v>227</v>
      </c>
      <c r="B6" s="43" t="s">
        <v>228</v>
      </c>
      <c r="C6" s="120"/>
      <c r="D6" s="120"/>
      <c r="E6" s="120"/>
      <c r="F6" s="120"/>
      <c r="G6" s="26" t="s">
        <v>162</v>
      </c>
      <c r="H6" s="26" t="s">
        <v>163</v>
      </c>
    </row>
    <row r="7" spans="1:10" ht="15.75" x14ac:dyDescent="0.25">
      <c r="A7" s="44">
        <v>1</v>
      </c>
      <c r="B7" s="44">
        <v>2</v>
      </c>
      <c r="C7" s="44">
        <v>3</v>
      </c>
      <c r="D7" s="44">
        <v>4</v>
      </c>
      <c r="E7" s="44">
        <v>5</v>
      </c>
      <c r="F7" s="44">
        <v>6</v>
      </c>
      <c r="G7" s="45">
        <v>7</v>
      </c>
      <c r="H7" s="45">
        <v>8</v>
      </c>
    </row>
    <row r="8" spans="1:10" ht="18.75" x14ac:dyDescent="0.25">
      <c r="A8" s="6" t="s">
        <v>229</v>
      </c>
      <c r="B8" s="6"/>
      <c r="C8" s="7" t="s">
        <v>230</v>
      </c>
      <c r="D8" s="8">
        <v>106173959.44</v>
      </c>
      <c r="E8" s="8">
        <v>106173959.44</v>
      </c>
      <c r="F8" s="8">
        <v>60515366.039999999</v>
      </c>
      <c r="G8" s="9">
        <f>F8/D8*100</f>
        <v>56.996429594582331</v>
      </c>
      <c r="H8" s="9">
        <f>F8/E8*100</f>
        <v>56.996429594582331</v>
      </c>
      <c r="J8" s="46"/>
    </row>
    <row r="9" spans="1:10" ht="93.75" x14ac:dyDescent="0.25">
      <c r="A9" s="14" t="s">
        <v>231</v>
      </c>
      <c r="B9" s="14" t="s">
        <v>232</v>
      </c>
      <c r="C9" s="15" t="s">
        <v>233</v>
      </c>
      <c r="D9" s="16">
        <v>90398650</v>
      </c>
      <c r="E9" s="16">
        <v>90398650</v>
      </c>
      <c r="F9" s="16">
        <v>54681256.909999996</v>
      </c>
      <c r="G9" s="17">
        <f t="shared" ref="G9:G72" si="0">F9/D9*100</f>
        <v>60.489019371417598</v>
      </c>
      <c r="H9" s="17">
        <f t="shared" ref="H9:H72" si="1">F9/E9*100</f>
        <v>60.489019371417598</v>
      </c>
      <c r="J9" s="46"/>
    </row>
    <row r="10" spans="1:10" ht="18.75" x14ac:dyDescent="0.25">
      <c r="A10" s="14" t="s">
        <v>234</v>
      </c>
      <c r="B10" s="14" t="s">
        <v>235</v>
      </c>
      <c r="C10" s="15" t="s">
        <v>236</v>
      </c>
      <c r="D10" s="16">
        <v>6226509.4400000004</v>
      </c>
      <c r="E10" s="16">
        <v>6226509.4400000004</v>
      </c>
      <c r="F10" s="16">
        <v>2716625.97</v>
      </c>
      <c r="G10" s="17">
        <f t="shared" si="0"/>
        <v>43.629998415291894</v>
      </c>
      <c r="H10" s="17">
        <f t="shared" si="1"/>
        <v>43.629998415291894</v>
      </c>
      <c r="J10" s="46"/>
    </row>
    <row r="11" spans="1:10" ht="18.75" x14ac:dyDescent="0.25">
      <c r="A11" s="14" t="s">
        <v>234</v>
      </c>
      <c r="B11" s="14" t="s">
        <v>237</v>
      </c>
      <c r="C11" s="15" t="s">
        <v>236</v>
      </c>
      <c r="D11" s="16">
        <v>6658800</v>
      </c>
      <c r="E11" s="16">
        <v>6658800</v>
      </c>
      <c r="F11" s="16">
        <v>3117483.16</v>
      </c>
      <c r="G11" s="17">
        <f t="shared" si="0"/>
        <v>46.817492040607924</v>
      </c>
      <c r="H11" s="17">
        <f t="shared" si="1"/>
        <v>46.817492040607924</v>
      </c>
      <c r="J11" s="46"/>
    </row>
    <row r="12" spans="1:10" ht="18.75" x14ac:dyDescent="0.25">
      <c r="A12" s="14" t="s">
        <v>234</v>
      </c>
      <c r="B12" s="14" t="s">
        <v>238</v>
      </c>
      <c r="C12" s="15" t="s">
        <v>236</v>
      </c>
      <c r="D12" s="16">
        <v>2890000</v>
      </c>
      <c r="E12" s="16">
        <v>2890000</v>
      </c>
      <c r="F12" s="16">
        <v>0</v>
      </c>
      <c r="G12" s="17">
        <f t="shared" si="0"/>
        <v>0</v>
      </c>
      <c r="H12" s="17">
        <f t="shared" si="1"/>
        <v>0</v>
      </c>
      <c r="J12" s="46"/>
    </row>
    <row r="13" spans="1:10" ht="18.75" x14ac:dyDescent="0.25">
      <c r="A13" s="6" t="s">
        <v>239</v>
      </c>
      <c r="B13" s="6"/>
      <c r="C13" s="7" t="s">
        <v>240</v>
      </c>
      <c r="D13" s="8">
        <v>1554190389</v>
      </c>
      <c r="E13" s="8">
        <v>1554190389</v>
      </c>
      <c r="F13" s="8">
        <v>977093796.55999994</v>
      </c>
      <c r="G13" s="9">
        <f t="shared" si="0"/>
        <v>62.868346341318158</v>
      </c>
      <c r="H13" s="9">
        <f t="shared" si="1"/>
        <v>62.868346341318158</v>
      </c>
      <c r="J13" s="46"/>
    </row>
    <row r="14" spans="1:10" ht="56.25" x14ac:dyDescent="0.25">
      <c r="A14" s="14" t="s">
        <v>241</v>
      </c>
      <c r="B14" s="14" t="s">
        <v>242</v>
      </c>
      <c r="C14" s="15" t="s">
        <v>243</v>
      </c>
      <c r="D14" s="16">
        <v>47111354</v>
      </c>
      <c r="E14" s="16">
        <v>47111354</v>
      </c>
      <c r="F14" s="16">
        <v>24911080.170000002</v>
      </c>
      <c r="G14" s="17">
        <f t="shared" si="0"/>
        <v>52.87702019772135</v>
      </c>
      <c r="H14" s="17">
        <f t="shared" si="1"/>
        <v>52.87702019772135</v>
      </c>
    </row>
    <row r="15" spans="1:10" ht="93.75" x14ac:dyDescent="0.25">
      <c r="A15" s="14" t="s">
        <v>244</v>
      </c>
      <c r="B15" s="14" t="s">
        <v>245</v>
      </c>
      <c r="C15" s="15" t="s">
        <v>246</v>
      </c>
      <c r="D15" s="16">
        <v>35666064</v>
      </c>
      <c r="E15" s="16">
        <v>35666064</v>
      </c>
      <c r="F15" s="16">
        <v>19549375.829999998</v>
      </c>
      <c r="G15" s="17">
        <f t="shared" si="0"/>
        <v>54.812260276323165</v>
      </c>
      <c r="H15" s="17">
        <f t="shared" si="1"/>
        <v>54.812260276323165</v>
      </c>
    </row>
    <row r="16" spans="1:10" ht="56.25" x14ac:dyDescent="0.25">
      <c r="A16" s="14" t="s">
        <v>247</v>
      </c>
      <c r="B16" s="14" t="s">
        <v>248</v>
      </c>
      <c r="C16" s="15" t="s">
        <v>249</v>
      </c>
      <c r="D16" s="16">
        <v>101161561</v>
      </c>
      <c r="E16" s="16">
        <v>101161561</v>
      </c>
      <c r="F16" s="16">
        <v>60284352.43</v>
      </c>
      <c r="G16" s="17">
        <f t="shared" si="0"/>
        <v>59.592153219146148</v>
      </c>
      <c r="H16" s="17">
        <f t="shared" si="1"/>
        <v>59.592153219146148</v>
      </c>
    </row>
    <row r="17" spans="1:8" ht="93.75" x14ac:dyDescent="0.25">
      <c r="A17" s="14" t="s">
        <v>250</v>
      </c>
      <c r="B17" s="14" t="s">
        <v>251</v>
      </c>
      <c r="C17" s="15" t="s">
        <v>252</v>
      </c>
      <c r="D17" s="16">
        <v>47888502</v>
      </c>
      <c r="E17" s="16">
        <v>47888502</v>
      </c>
      <c r="F17" s="16">
        <v>22031595.329999998</v>
      </c>
      <c r="G17" s="17">
        <f t="shared" si="0"/>
        <v>46.006023178590965</v>
      </c>
      <c r="H17" s="17">
        <f t="shared" si="1"/>
        <v>46.006023178590965</v>
      </c>
    </row>
    <row r="18" spans="1:8" ht="56.25" x14ac:dyDescent="0.25">
      <c r="A18" s="14" t="s">
        <v>253</v>
      </c>
      <c r="B18" s="14" t="s">
        <v>254</v>
      </c>
      <c r="C18" s="15" t="s">
        <v>255</v>
      </c>
      <c r="D18" s="16">
        <v>26307958</v>
      </c>
      <c r="E18" s="16">
        <v>26307958</v>
      </c>
      <c r="F18" s="16">
        <v>18807814.920000002</v>
      </c>
      <c r="G18" s="17">
        <f t="shared" si="0"/>
        <v>71.490972123340029</v>
      </c>
      <c r="H18" s="17">
        <f t="shared" si="1"/>
        <v>71.490972123340029</v>
      </c>
    </row>
    <row r="19" spans="1:8" ht="93.75" x14ac:dyDescent="0.25">
      <c r="A19" s="14" t="s">
        <v>256</v>
      </c>
      <c r="B19" s="14" t="s">
        <v>257</v>
      </c>
      <c r="C19" s="15" t="s">
        <v>258</v>
      </c>
      <c r="D19" s="16">
        <v>37156559</v>
      </c>
      <c r="E19" s="16">
        <v>37156559</v>
      </c>
      <c r="F19" s="16">
        <v>25455634.02</v>
      </c>
      <c r="G19" s="17">
        <f t="shared" si="0"/>
        <v>68.509126531334616</v>
      </c>
      <c r="H19" s="17">
        <f t="shared" si="1"/>
        <v>68.509126531334616</v>
      </c>
    </row>
    <row r="20" spans="1:8" ht="56.25" x14ac:dyDescent="0.25">
      <c r="A20" s="14" t="s">
        <v>259</v>
      </c>
      <c r="B20" s="14" t="s">
        <v>260</v>
      </c>
      <c r="C20" s="15" t="s">
        <v>261</v>
      </c>
      <c r="D20" s="16">
        <v>15592332</v>
      </c>
      <c r="E20" s="16">
        <v>15592332</v>
      </c>
      <c r="F20" s="16">
        <v>10888241.34</v>
      </c>
      <c r="G20" s="17">
        <f t="shared" si="0"/>
        <v>69.830743342304416</v>
      </c>
      <c r="H20" s="17">
        <f t="shared" si="1"/>
        <v>69.830743342304416</v>
      </c>
    </row>
    <row r="21" spans="1:8" ht="93.75" x14ac:dyDescent="0.25">
      <c r="A21" s="14" t="s">
        <v>262</v>
      </c>
      <c r="B21" s="14" t="s">
        <v>263</v>
      </c>
      <c r="C21" s="15" t="s">
        <v>264</v>
      </c>
      <c r="D21" s="16">
        <v>43621344</v>
      </c>
      <c r="E21" s="16">
        <v>43621344</v>
      </c>
      <c r="F21" s="16">
        <v>29653032.120000001</v>
      </c>
      <c r="G21" s="17">
        <f t="shared" si="0"/>
        <v>67.978263393259965</v>
      </c>
      <c r="H21" s="17">
        <f t="shared" si="1"/>
        <v>67.978263393259965</v>
      </c>
    </row>
    <row r="22" spans="1:8" ht="225" x14ac:dyDescent="0.25">
      <c r="A22" s="14" t="s">
        <v>265</v>
      </c>
      <c r="B22" s="14" t="s">
        <v>266</v>
      </c>
      <c r="C22" s="15" t="s">
        <v>267</v>
      </c>
      <c r="D22" s="16">
        <v>750000</v>
      </c>
      <c r="E22" s="16">
        <v>750000</v>
      </c>
      <c r="F22" s="16">
        <v>48999.76</v>
      </c>
      <c r="G22" s="17">
        <f t="shared" si="0"/>
        <v>6.5333013333333341</v>
      </c>
      <c r="H22" s="17">
        <f t="shared" si="1"/>
        <v>6.5333013333333341</v>
      </c>
    </row>
    <row r="23" spans="1:8" ht="225" x14ac:dyDescent="0.25">
      <c r="A23" s="14" t="s">
        <v>268</v>
      </c>
      <c r="B23" s="14" t="s">
        <v>269</v>
      </c>
      <c r="C23" s="15" t="s">
        <v>270</v>
      </c>
      <c r="D23" s="16">
        <v>240000</v>
      </c>
      <c r="E23" s="16">
        <v>240000</v>
      </c>
      <c r="F23" s="16">
        <v>0</v>
      </c>
      <c r="G23" s="17">
        <f t="shared" si="0"/>
        <v>0</v>
      </c>
      <c r="H23" s="17">
        <f t="shared" si="1"/>
        <v>0</v>
      </c>
    </row>
    <row r="24" spans="1:8" ht="56.25" x14ac:dyDescent="0.25">
      <c r="A24" s="14" t="s">
        <v>271</v>
      </c>
      <c r="B24" s="14" t="s">
        <v>272</v>
      </c>
      <c r="C24" s="15" t="s">
        <v>273</v>
      </c>
      <c r="D24" s="16">
        <v>29125284</v>
      </c>
      <c r="E24" s="16">
        <v>29125284</v>
      </c>
      <c r="F24" s="16">
        <v>18581037.550000001</v>
      </c>
      <c r="G24" s="17">
        <f t="shared" si="0"/>
        <v>63.796931731206477</v>
      </c>
      <c r="H24" s="17">
        <f t="shared" si="1"/>
        <v>63.796931731206477</v>
      </c>
    </row>
    <row r="25" spans="1:8" ht="75" x14ac:dyDescent="0.25">
      <c r="A25" s="14" t="s">
        <v>274</v>
      </c>
      <c r="B25" s="14" t="s">
        <v>275</v>
      </c>
      <c r="C25" s="15" t="s">
        <v>276</v>
      </c>
      <c r="D25" s="16">
        <v>632631049</v>
      </c>
      <c r="E25" s="16">
        <v>632631049</v>
      </c>
      <c r="F25" s="16">
        <v>410203583.37</v>
      </c>
      <c r="G25" s="17">
        <f t="shared" si="0"/>
        <v>64.840886962220537</v>
      </c>
      <c r="H25" s="17">
        <f t="shared" si="1"/>
        <v>64.840886962220537</v>
      </c>
    </row>
    <row r="26" spans="1:8" ht="56.25" x14ac:dyDescent="0.25">
      <c r="A26" s="14" t="s">
        <v>277</v>
      </c>
      <c r="B26" s="14" t="s">
        <v>278</v>
      </c>
      <c r="C26" s="15" t="s">
        <v>279</v>
      </c>
      <c r="D26" s="16">
        <v>75444807</v>
      </c>
      <c r="E26" s="16">
        <v>75444807</v>
      </c>
      <c r="F26" s="16">
        <v>49215937.479999997</v>
      </c>
      <c r="G26" s="17">
        <f t="shared" si="0"/>
        <v>65.234360636643956</v>
      </c>
      <c r="H26" s="17">
        <f t="shared" si="1"/>
        <v>65.234360636643956</v>
      </c>
    </row>
    <row r="27" spans="1:8" ht="150" x14ac:dyDescent="0.25">
      <c r="A27" s="14" t="s">
        <v>280</v>
      </c>
      <c r="B27" s="14" t="s">
        <v>281</v>
      </c>
      <c r="C27" s="15" t="s">
        <v>282</v>
      </c>
      <c r="D27" s="16">
        <v>3550000</v>
      </c>
      <c r="E27" s="16">
        <v>3550000</v>
      </c>
      <c r="F27" s="16">
        <v>78980</v>
      </c>
      <c r="G27" s="17">
        <f t="shared" si="0"/>
        <v>2.2247887323943663</v>
      </c>
      <c r="H27" s="17">
        <f t="shared" si="1"/>
        <v>2.2247887323943663</v>
      </c>
    </row>
    <row r="28" spans="1:8" ht="56.25" x14ac:dyDescent="0.25">
      <c r="A28" s="14" t="s">
        <v>283</v>
      </c>
      <c r="B28" s="14" t="s">
        <v>284</v>
      </c>
      <c r="C28" s="15" t="s">
        <v>285</v>
      </c>
      <c r="D28" s="16">
        <v>237238745</v>
      </c>
      <c r="E28" s="16">
        <v>237238745</v>
      </c>
      <c r="F28" s="16">
        <v>150273019.97</v>
      </c>
      <c r="G28" s="17">
        <f t="shared" si="0"/>
        <v>63.342528628702702</v>
      </c>
      <c r="H28" s="17">
        <f t="shared" si="1"/>
        <v>63.342528628702702</v>
      </c>
    </row>
    <row r="29" spans="1:8" ht="56.25" x14ac:dyDescent="0.25">
      <c r="A29" s="14" t="s">
        <v>283</v>
      </c>
      <c r="B29" s="14" t="s">
        <v>286</v>
      </c>
      <c r="C29" s="15" t="s">
        <v>285</v>
      </c>
      <c r="D29" s="16">
        <v>63711770</v>
      </c>
      <c r="E29" s="16">
        <v>63711770</v>
      </c>
      <c r="F29" s="16">
        <v>38755910.270000003</v>
      </c>
      <c r="G29" s="17">
        <f t="shared" si="0"/>
        <v>60.830063691528267</v>
      </c>
      <c r="H29" s="17">
        <f t="shared" si="1"/>
        <v>60.830063691528267</v>
      </c>
    </row>
    <row r="30" spans="1:8" ht="56.25" x14ac:dyDescent="0.25">
      <c r="A30" s="14" t="s">
        <v>283</v>
      </c>
      <c r="B30" s="14" t="s">
        <v>287</v>
      </c>
      <c r="C30" s="15" t="s">
        <v>285</v>
      </c>
      <c r="D30" s="16">
        <v>41612639</v>
      </c>
      <c r="E30" s="16">
        <v>41612639</v>
      </c>
      <c r="F30" s="16">
        <v>23510515.989999998</v>
      </c>
      <c r="G30" s="17">
        <f t="shared" si="0"/>
        <v>56.498497944338489</v>
      </c>
      <c r="H30" s="17">
        <f t="shared" si="1"/>
        <v>56.498497944338489</v>
      </c>
    </row>
    <row r="31" spans="1:8" ht="56.25" x14ac:dyDescent="0.25">
      <c r="A31" s="14" t="s">
        <v>288</v>
      </c>
      <c r="B31" s="14" t="s">
        <v>289</v>
      </c>
      <c r="C31" s="15" t="s">
        <v>290</v>
      </c>
      <c r="D31" s="16">
        <v>23370360</v>
      </c>
      <c r="E31" s="16">
        <v>23370360</v>
      </c>
      <c r="F31" s="16">
        <v>15574365.699999999</v>
      </c>
      <c r="G31" s="17">
        <f t="shared" si="0"/>
        <v>66.641530981978875</v>
      </c>
      <c r="H31" s="17">
        <f t="shared" si="1"/>
        <v>66.641530981978875</v>
      </c>
    </row>
    <row r="32" spans="1:8" ht="56.25" x14ac:dyDescent="0.25">
      <c r="A32" s="14" t="s">
        <v>288</v>
      </c>
      <c r="B32" s="14" t="s">
        <v>291</v>
      </c>
      <c r="C32" s="15" t="s">
        <v>290</v>
      </c>
      <c r="D32" s="16">
        <v>1984240</v>
      </c>
      <c r="E32" s="16">
        <v>1984240</v>
      </c>
      <c r="F32" s="16">
        <v>1127431.21</v>
      </c>
      <c r="G32" s="17">
        <f t="shared" si="0"/>
        <v>56.819296556868117</v>
      </c>
      <c r="H32" s="17">
        <f t="shared" si="1"/>
        <v>56.819296556868117</v>
      </c>
    </row>
    <row r="33" spans="1:10" ht="18.75" x14ac:dyDescent="0.25">
      <c r="A33" s="14" t="s">
        <v>292</v>
      </c>
      <c r="B33" s="14" t="s">
        <v>293</v>
      </c>
      <c r="C33" s="15" t="s">
        <v>294</v>
      </c>
      <c r="D33" s="16">
        <v>21994360</v>
      </c>
      <c r="E33" s="16">
        <v>21994360</v>
      </c>
      <c r="F33" s="16">
        <v>13807534.82</v>
      </c>
      <c r="G33" s="17">
        <f t="shared" si="0"/>
        <v>62.777615806961421</v>
      </c>
      <c r="H33" s="17">
        <f t="shared" si="1"/>
        <v>62.777615806961421</v>
      </c>
    </row>
    <row r="34" spans="1:10" ht="37.5" x14ac:dyDescent="0.25">
      <c r="A34" s="14" t="s">
        <v>295</v>
      </c>
      <c r="B34" s="14" t="s">
        <v>296</v>
      </c>
      <c r="C34" s="15" t="s">
        <v>297</v>
      </c>
      <c r="D34" s="16">
        <v>4353700</v>
      </c>
      <c r="E34" s="16">
        <v>4353700</v>
      </c>
      <c r="F34" s="16">
        <v>3117307.93</v>
      </c>
      <c r="G34" s="17">
        <f t="shared" si="0"/>
        <v>71.601348967544851</v>
      </c>
      <c r="H34" s="17">
        <f t="shared" si="1"/>
        <v>71.601348967544851</v>
      </c>
    </row>
    <row r="35" spans="1:10" ht="37.5" x14ac:dyDescent="0.25">
      <c r="A35" s="14" t="s">
        <v>295</v>
      </c>
      <c r="B35" s="14" t="s">
        <v>298</v>
      </c>
      <c r="C35" s="15" t="s">
        <v>297</v>
      </c>
      <c r="D35" s="16">
        <v>38555169</v>
      </c>
      <c r="E35" s="16">
        <v>38555169</v>
      </c>
      <c r="F35" s="16">
        <v>28181008.98</v>
      </c>
      <c r="G35" s="17">
        <f t="shared" si="0"/>
        <v>73.092686949446389</v>
      </c>
      <c r="H35" s="17">
        <f t="shared" si="1"/>
        <v>73.092686949446389</v>
      </c>
    </row>
    <row r="36" spans="1:10" ht="37.5" x14ac:dyDescent="0.25">
      <c r="A36" s="14" t="s">
        <v>295</v>
      </c>
      <c r="B36" s="14" t="s">
        <v>299</v>
      </c>
      <c r="C36" s="15" t="s">
        <v>297</v>
      </c>
      <c r="D36" s="16">
        <v>2899300</v>
      </c>
      <c r="E36" s="16">
        <v>2899300</v>
      </c>
      <c r="F36" s="16">
        <v>1903220.29</v>
      </c>
      <c r="G36" s="17">
        <f t="shared" si="0"/>
        <v>65.644130997137239</v>
      </c>
      <c r="H36" s="17">
        <f t="shared" si="1"/>
        <v>65.644130997137239</v>
      </c>
    </row>
    <row r="37" spans="1:10" ht="37.5" x14ac:dyDescent="0.25">
      <c r="A37" s="14" t="s">
        <v>295</v>
      </c>
      <c r="B37" s="14" t="s">
        <v>300</v>
      </c>
      <c r="C37" s="15" t="s">
        <v>297</v>
      </c>
      <c r="D37" s="16">
        <v>2696500</v>
      </c>
      <c r="E37" s="16">
        <v>2696500</v>
      </c>
      <c r="F37" s="16">
        <v>1187735.5</v>
      </c>
      <c r="G37" s="17">
        <f t="shared" si="0"/>
        <v>44.047302058223622</v>
      </c>
      <c r="H37" s="17">
        <f t="shared" si="1"/>
        <v>44.047302058223622</v>
      </c>
    </row>
    <row r="38" spans="1:10" ht="37.5" x14ac:dyDescent="0.25">
      <c r="A38" s="14" t="s">
        <v>301</v>
      </c>
      <c r="B38" s="14" t="s">
        <v>302</v>
      </c>
      <c r="C38" s="15" t="s">
        <v>303</v>
      </c>
      <c r="D38" s="16">
        <v>15020792</v>
      </c>
      <c r="E38" s="16">
        <v>15020792</v>
      </c>
      <c r="F38" s="16">
        <v>9524257.8800000008</v>
      </c>
      <c r="G38" s="17">
        <f t="shared" si="0"/>
        <v>63.407161752855643</v>
      </c>
      <c r="H38" s="17">
        <f t="shared" si="1"/>
        <v>63.407161752855643</v>
      </c>
    </row>
    <row r="39" spans="1:10" ht="18.75" x14ac:dyDescent="0.25">
      <c r="A39" s="14" t="s">
        <v>304</v>
      </c>
      <c r="B39" s="14" t="s">
        <v>305</v>
      </c>
      <c r="C39" s="15" t="s">
        <v>306</v>
      </c>
      <c r="D39" s="16">
        <v>600000</v>
      </c>
      <c r="E39" s="16">
        <v>600000</v>
      </c>
      <c r="F39" s="16">
        <v>421823.7</v>
      </c>
      <c r="G39" s="17">
        <f t="shared" si="0"/>
        <v>70.30395</v>
      </c>
      <c r="H39" s="17">
        <f t="shared" si="1"/>
        <v>70.30395</v>
      </c>
    </row>
    <row r="40" spans="1:10" ht="131.25" x14ac:dyDescent="0.25">
      <c r="A40" s="14" t="s">
        <v>307</v>
      </c>
      <c r="B40" s="14" t="s">
        <v>308</v>
      </c>
      <c r="C40" s="15" t="s">
        <v>309</v>
      </c>
      <c r="D40" s="16">
        <v>3906000</v>
      </c>
      <c r="E40" s="16">
        <v>3906000</v>
      </c>
      <c r="F40" s="16">
        <v>0</v>
      </c>
      <c r="G40" s="17">
        <f t="shared" si="0"/>
        <v>0</v>
      </c>
      <c r="H40" s="17">
        <f t="shared" si="1"/>
        <v>0</v>
      </c>
    </row>
    <row r="41" spans="1:10" ht="18.75" x14ac:dyDescent="0.25">
      <c r="A41" s="6" t="s">
        <v>310</v>
      </c>
      <c r="B41" s="6"/>
      <c r="C41" s="7" t="s">
        <v>311</v>
      </c>
      <c r="D41" s="8">
        <v>571778648.70000005</v>
      </c>
      <c r="E41" s="8">
        <v>571778648.70000005</v>
      </c>
      <c r="F41" s="8">
        <v>352074403.27999997</v>
      </c>
      <c r="G41" s="9">
        <f t="shared" si="0"/>
        <v>61.575297377836478</v>
      </c>
      <c r="H41" s="9">
        <f t="shared" si="1"/>
        <v>61.575297377836478</v>
      </c>
      <c r="J41" s="46"/>
    </row>
    <row r="42" spans="1:10" ht="37.5" x14ac:dyDescent="0.25">
      <c r="A42" s="14" t="s">
        <v>312</v>
      </c>
      <c r="B42" s="14" t="s">
        <v>313</v>
      </c>
      <c r="C42" s="15" t="s">
        <v>314</v>
      </c>
      <c r="D42" s="16">
        <v>102978600</v>
      </c>
      <c r="E42" s="16">
        <v>102978600</v>
      </c>
      <c r="F42" s="16">
        <v>54931613.450000003</v>
      </c>
      <c r="G42" s="17">
        <f t="shared" si="0"/>
        <v>53.342746405563879</v>
      </c>
      <c r="H42" s="17">
        <f t="shared" si="1"/>
        <v>53.342746405563879</v>
      </c>
    </row>
    <row r="43" spans="1:10" ht="37.5" x14ac:dyDescent="0.25">
      <c r="A43" s="14" t="s">
        <v>315</v>
      </c>
      <c r="B43" s="14" t="s">
        <v>316</v>
      </c>
      <c r="C43" s="15" t="s">
        <v>317</v>
      </c>
      <c r="D43" s="16">
        <v>98163000</v>
      </c>
      <c r="E43" s="16">
        <v>98163000</v>
      </c>
      <c r="F43" s="16">
        <v>53875255.490000002</v>
      </c>
      <c r="G43" s="17">
        <f t="shared" si="0"/>
        <v>54.883464737222788</v>
      </c>
      <c r="H43" s="17">
        <f t="shared" si="1"/>
        <v>54.883464737222788</v>
      </c>
    </row>
    <row r="44" spans="1:10" ht="18.75" x14ac:dyDescent="0.25">
      <c r="A44" s="14" t="s">
        <v>318</v>
      </c>
      <c r="B44" s="14" t="s">
        <v>319</v>
      </c>
      <c r="C44" s="15" t="s">
        <v>320</v>
      </c>
      <c r="D44" s="16">
        <v>16132100</v>
      </c>
      <c r="E44" s="16">
        <v>16132100</v>
      </c>
      <c r="F44" s="16">
        <v>7742753.46</v>
      </c>
      <c r="G44" s="17">
        <f t="shared" si="0"/>
        <v>47.99594262371297</v>
      </c>
      <c r="H44" s="17">
        <f t="shared" si="1"/>
        <v>47.99594262371297</v>
      </c>
    </row>
    <row r="45" spans="1:10" ht="37.5" x14ac:dyDescent="0.25">
      <c r="A45" s="14" t="s">
        <v>321</v>
      </c>
      <c r="B45" s="14" t="s">
        <v>322</v>
      </c>
      <c r="C45" s="15" t="s">
        <v>323</v>
      </c>
      <c r="D45" s="16">
        <v>56017700</v>
      </c>
      <c r="E45" s="16">
        <v>56017700</v>
      </c>
      <c r="F45" s="16">
        <v>42766882.810000002</v>
      </c>
      <c r="G45" s="17">
        <f t="shared" si="0"/>
        <v>76.345303020295376</v>
      </c>
      <c r="H45" s="17">
        <f t="shared" si="1"/>
        <v>76.345303020295376</v>
      </c>
    </row>
    <row r="46" spans="1:10" ht="18.75" x14ac:dyDescent="0.25">
      <c r="A46" s="14" t="s">
        <v>324</v>
      </c>
      <c r="B46" s="14" t="s">
        <v>325</v>
      </c>
      <c r="C46" s="15" t="s">
        <v>326</v>
      </c>
      <c r="D46" s="16">
        <v>33385400</v>
      </c>
      <c r="E46" s="16">
        <v>33385400</v>
      </c>
      <c r="F46" s="16">
        <v>21563900.710000001</v>
      </c>
      <c r="G46" s="17">
        <f t="shared" si="0"/>
        <v>64.590811282776301</v>
      </c>
      <c r="H46" s="17">
        <f t="shared" si="1"/>
        <v>64.590811282776301</v>
      </c>
    </row>
    <row r="47" spans="1:10" ht="37.5" x14ac:dyDescent="0.25">
      <c r="A47" s="14" t="s">
        <v>327</v>
      </c>
      <c r="B47" s="14" t="s">
        <v>328</v>
      </c>
      <c r="C47" s="15" t="s">
        <v>329</v>
      </c>
      <c r="D47" s="16">
        <v>7570700</v>
      </c>
      <c r="E47" s="16">
        <v>7570700</v>
      </c>
      <c r="F47" s="16">
        <v>3567971.61</v>
      </c>
      <c r="G47" s="17">
        <f t="shared" si="0"/>
        <v>47.128688364352037</v>
      </c>
      <c r="H47" s="17">
        <f t="shared" si="1"/>
        <v>47.128688364352037</v>
      </c>
    </row>
    <row r="48" spans="1:10" ht="37.5" x14ac:dyDescent="0.25">
      <c r="A48" s="14" t="s">
        <v>330</v>
      </c>
      <c r="B48" s="14" t="s">
        <v>331</v>
      </c>
      <c r="C48" s="15" t="s">
        <v>332</v>
      </c>
      <c r="D48" s="16">
        <v>43203900</v>
      </c>
      <c r="E48" s="16">
        <v>43203900</v>
      </c>
      <c r="F48" s="16">
        <v>30141425.48</v>
      </c>
      <c r="G48" s="17">
        <f t="shared" si="0"/>
        <v>69.76551996463283</v>
      </c>
      <c r="H48" s="17">
        <f t="shared" si="1"/>
        <v>69.76551996463283</v>
      </c>
    </row>
    <row r="49" spans="1:10" ht="37.5" x14ac:dyDescent="0.25">
      <c r="A49" s="14" t="s">
        <v>333</v>
      </c>
      <c r="B49" s="14" t="s">
        <v>334</v>
      </c>
      <c r="C49" s="15" t="s">
        <v>335</v>
      </c>
      <c r="D49" s="16">
        <v>31138700</v>
      </c>
      <c r="E49" s="16">
        <v>31138700</v>
      </c>
      <c r="F49" s="16">
        <v>22225633.609999999</v>
      </c>
      <c r="G49" s="17">
        <f t="shared" si="0"/>
        <v>71.376241172560185</v>
      </c>
      <c r="H49" s="17">
        <f t="shared" si="1"/>
        <v>71.376241172560185</v>
      </c>
    </row>
    <row r="50" spans="1:10" ht="37.5" x14ac:dyDescent="0.25">
      <c r="A50" s="14" t="s">
        <v>336</v>
      </c>
      <c r="B50" s="14" t="s">
        <v>337</v>
      </c>
      <c r="C50" s="15" t="s">
        <v>338</v>
      </c>
      <c r="D50" s="16">
        <v>183188548.69999999</v>
      </c>
      <c r="E50" s="16">
        <v>183188548.69999999</v>
      </c>
      <c r="F50" s="16">
        <v>115258966.66</v>
      </c>
      <c r="G50" s="17">
        <f t="shared" si="0"/>
        <v>62.91821594632242</v>
      </c>
      <c r="H50" s="17">
        <f t="shared" si="1"/>
        <v>62.91821594632242</v>
      </c>
    </row>
    <row r="51" spans="1:10" ht="37.5" x14ac:dyDescent="0.25">
      <c r="A51" s="6" t="s">
        <v>339</v>
      </c>
      <c r="B51" s="6"/>
      <c r="C51" s="7" t="s">
        <v>340</v>
      </c>
      <c r="D51" s="8">
        <v>748526250.5</v>
      </c>
      <c r="E51" s="8">
        <v>748526250.5</v>
      </c>
      <c r="F51" s="8">
        <v>512862754.68000001</v>
      </c>
      <c r="G51" s="9">
        <f t="shared" si="0"/>
        <v>68.516335176945148</v>
      </c>
      <c r="H51" s="9">
        <f t="shared" si="1"/>
        <v>68.516335176945148</v>
      </c>
      <c r="J51" s="47"/>
    </row>
    <row r="52" spans="1:10" ht="37.5" x14ac:dyDescent="0.25">
      <c r="A52" s="14" t="s">
        <v>341</v>
      </c>
      <c r="B52" s="14" t="s">
        <v>342</v>
      </c>
      <c r="C52" s="15" t="s">
        <v>343</v>
      </c>
      <c r="D52" s="16">
        <v>900600</v>
      </c>
      <c r="E52" s="16">
        <v>900600</v>
      </c>
      <c r="F52" s="16">
        <v>249975.2</v>
      </c>
      <c r="G52" s="17">
        <f t="shared" si="0"/>
        <v>27.756517876970911</v>
      </c>
      <c r="H52" s="17">
        <f t="shared" si="1"/>
        <v>27.756517876970911</v>
      </c>
    </row>
    <row r="53" spans="1:10" ht="75" x14ac:dyDescent="0.25">
      <c r="A53" s="14" t="s">
        <v>344</v>
      </c>
      <c r="B53" s="14" t="s">
        <v>345</v>
      </c>
      <c r="C53" s="15" t="s">
        <v>346</v>
      </c>
      <c r="D53" s="16">
        <v>32694042</v>
      </c>
      <c r="E53" s="16">
        <v>32694042</v>
      </c>
      <c r="F53" s="16">
        <v>17595728.039999999</v>
      </c>
      <c r="G53" s="17">
        <f t="shared" si="0"/>
        <v>53.819371859863644</v>
      </c>
      <c r="H53" s="17">
        <f t="shared" si="1"/>
        <v>53.819371859863644</v>
      </c>
    </row>
    <row r="54" spans="1:10" ht="131.25" x14ac:dyDescent="0.25">
      <c r="A54" s="14" t="s">
        <v>347</v>
      </c>
      <c r="B54" s="14" t="s">
        <v>348</v>
      </c>
      <c r="C54" s="15" t="s">
        <v>349</v>
      </c>
      <c r="D54" s="16">
        <v>270862780</v>
      </c>
      <c r="E54" s="16">
        <v>270862780</v>
      </c>
      <c r="F54" s="16">
        <v>178969389.59</v>
      </c>
      <c r="G54" s="17">
        <f t="shared" si="0"/>
        <v>66.073821434602422</v>
      </c>
      <c r="H54" s="17">
        <f t="shared" si="1"/>
        <v>66.073821434602422</v>
      </c>
    </row>
    <row r="55" spans="1:10" ht="93.75" x14ac:dyDescent="0.25">
      <c r="A55" s="14" t="s">
        <v>350</v>
      </c>
      <c r="B55" s="14" t="s">
        <v>351</v>
      </c>
      <c r="C55" s="15" t="s">
        <v>352</v>
      </c>
      <c r="D55" s="16">
        <v>60932330</v>
      </c>
      <c r="E55" s="16">
        <v>60932330</v>
      </c>
      <c r="F55" s="16">
        <v>29329100.84</v>
      </c>
      <c r="G55" s="17">
        <f t="shared" si="0"/>
        <v>48.133890235282323</v>
      </c>
      <c r="H55" s="17">
        <f t="shared" si="1"/>
        <v>48.133890235282323</v>
      </c>
    </row>
    <row r="56" spans="1:10" ht="37.5" x14ac:dyDescent="0.25">
      <c r="A56" s="14" t="s">
        <v>353</v>
      </c>
      <c r="B56" s="14" t="s">
        <v>354</v>
      </c>
      <c r="C56" s="15" t="s">
        <v>355</v>
      </c>
      <c r="D56" s="16">
        <v>4632600</v>
      </c>
      <c r="E56" s="16">
        <v>4632600</v>
      </c>
      <c r="F56" s="16">
        <v>819404.6</v>
      </c>
      <c r="G56" s="17">
        <f t="shared" si="0"/>
        <v>17.68779087337564</v>
      </c>
      <c r="H56" s="17">
        <f t="shared" si="1"/>
        <v>17.68779087337564</v>
      </c>
    </row>
    <row r="57" spans="1:10" ht="37.5" x14ac:dyDescent="0.25">
      <c r="A57" s="14" t="s">
        <v>356</v>
      </c>
      <c r="B57" s="14" t="s">
        <v>357</v>
      </c>
      <c r="C57" s="15" t="s">
        <v>358</v>
      </c>
      <c r="D57" s="16">
        <v>3617692.5</v>
      </c>
      <c r="E57" s="16">
        <v>3617692.5</v>
      </c>
      <c r="F57" s="16">
        <v>2511124.75</v>
      </c>
      <c r="G57" s="17">
        <f t="shared" si="0"/>
        <v>69.412332584928109</v>
      </c>
      <c r="H57" s="17">
        <f t="shared" si="1"/>
        <v>69.412332584928109</v>
      </c>
    </row>
    <row r="58" spans="1:10" ht="37.5" x14ac:dyDescent="0.25">
      <c r="A58" s="14" t="s">
        <v>359</v>
      </c>
      <c r="B58" s="14" t="s">
        <v>360</v>
      </c>
      <c r="C58" s="15" t="s">
        <v>361</v>
      </c>
      <c r="D58" s="16">
        <v>161900</v>
      </c>
      <c r="E58" s="16">
        <v>161900</v>
      </c>
      <c r="F58" s="16">
        <v>0</v>
      </c>
      <c r="G58" s="17">
        <f t="shared" si="0"/>
        <v>0</v>
      </c>
      <c r="H58" s="17">
        <f t="shared" si="1"/>
        <v>0</v>
      </c>
    </row>
    <row r="59" spans="1:10" ht="18.75" x14ac:dyDescent="0.25">
      <c r="A59" s="14" t="s">
        <v>362</v>
      </c>
      <c r="B59" s="14" t="s">
        <v>363</v>
      </c>
      <c r="C59" s="15" t="s">
        <v>364</v>
      </c>
      <c r="D59" s="16">
        <v>1536100</v>
      </c>
      <c r="E59" s="16">
        <v>1536100</v>
      </c>
      <c r="F59" s="16">
        <v>951711.64</v>
      </c>
      <c r="G59" s="17">
        <f t="shared" si="0"/>
        <v>61.956359612004434</v>
      </c>
      <c r="H59" s="17">
        <f t="shared" si="1"/>
        <v>61.956359612004434</v>
      </c>
    </row>
    <row r="60" spans="1:10" ht="56.25" x14ac:dyDescent="0.25">
      <c r="A60" s="14" t="s">
        <v>365</v>
      </c>
      <c r="B60" s="14" t="s">
        <v>366</v>
      </c>
      <c r="C60" s="15" t="s">
        <v>367</v>
      </c>
      <c r="D60" s="16">
        <v>2187500</v>
      </c>
      <c r="E60" s="16">
        <v>2187500</v>
      </c>
      <c r="F60" s="16">
        <v>1042287</v>
      </c>
      <c r="G60" s="17">
        <f t="shared" si="0"/>
        <v>47.647405714285711</v>
      </c>
      <c r="H60" s="17">
        <f t="shared" si="1"/>
        <v>47.647405714285711</v>
      </c>
    </row>
    <row r="61" spans="1:10" ht="18.75" x14ac:dyDescent="0.25">
      <c r="A61" s="14" t="s">
        <v>368</v>
      </c>
      <c r="B61" s="14" t="s">
        <v>369</v>
      </c>
      <c r="C61" s="15" t="s">
        <v>370</v>
      </c>
      <c r="D61" s="16">
        <v>10902100</v>
      </c>
      <c r="E61" s="16">
        <v>10902100</v>
      </c>
      <c r="F61" s="16">
        <v>7422088.8099999996</v>
      </c>
      <c r="G61" s="17">
        <f t="shared" si="0"/>
        <v>68.079441667201721</v>
      </c>
      <c r="H61" s="17">
        <f t="shared" si="1"/>
        <v>68.079441667201721</v>
      </c>
    </row>
    <row r="62" spans="1:10" ht="93.75" x14ac:dyDescent="0.25">
      <c r="A62" s="14" t="s">
        <v>371</v>
      </c>
      <c r="B62" s="14" t="s">
        <v>372</v>
      </c>
      <c r="C62" s="15" t="s">
        <v>373</v>
      </c>
      <c r="D62" s="16">
        <v>23232000</v>
      </c>
      <c r="E62" s="16">
        <v>23232000</v>
      </c>
      <c r="F62" s="16">
        <v>17593321.850000001</v>
      </c>
      <c r="G62" s="17">
        <f t="shared" si="0"/>
        <v>75.728830277203869</v>
      </c>
      <c r="H62" s="17">
        <f t="shared" si="1"/>
        <v>75.728830277203869</v>
      </c>
    </row>
    <row r="63" spans="1:10" ht="75" x14ac:dyDescent="0.25">
      <c r="A63" s="14" t="s">
        <v>374</v>
      </c>
      <c r="B63" s="14" t="s">
        <v>375</v>
      </c>
      <c r="C63" s="15" t="s">
        <v>376</v>
      </c>
      <c r="D63" s="16">
        <v>1857900</v>
      </c>
      <c r="E63" s="16">
        <v>1857900</v>
      </c>
      <c r="F63" s="16">
        <v>951621.69</v>
      </c>
      <c r="G63" s="17">
        <f t="shared" si="0"/>
        <v>51.220285806555786</v>
      </c>
      <c r="H63" s="17">
        <f t="shared" si="1"/>
        <v>51.220285806555786</v>
      </c>
    </row>
    <row r="64" spans="1:10" ht="37.5" x14ac:dyDescent="0.25">
      <c r="A64" s="14" t="s">
        <v>377</v>
      </c>
      <c r="B64" s="14" t="s">
        <v>378</v>
      </c>
      <c r="C64" s="15" t="s">
        <v>379</v>
      </c>
      <c r="D64" s="16">
        <v>16800</v>
      </c>
      <c r="E64" s="16">
        <v>16800</v>
      </c>
      <c r="F64" s="16">
        <v>12600</v>
      </c>
      <c r="G64" s="17">
        <f t="shared" si="0"/>
        <v>75</v>
      </c>
      <c r="H64" s="17">
        <f t="shared" si="1"/>
        <v>75</v>
      </c>
    </row>
    <row r="65" spans="1:10" ht="56.25" x14ac:dyDescent="0.25">
      <c r="A65" s="14" t="s">
        <v>380</v>
      </c>
      <c r="B65" s="14" t="s">
        <v>381</v>
      </c>
      <c r="C65" s="15" t="s">
        <v>382</v>
      </c>
      <c r="D65" s="16">
        <v>4234800</v>
      </c>
      <c r="E65" s="16">
        <v>4234800</v>
      </c>
      <c r="F65" s="16">
        <v>0</v>
      </c>
      <c r="G65" s="17">
        <f t="shared" si="0"/>
        <v>0</v>
      </c>
      <c r="H65" s="17">
        <f t="shared" si="1"/>
        <v>0</v>
      </c>
    </row>
    <row r="66" spans="1:10" ht="37.5" x14ac:dyDescent="0.25">
      <c r="A66" s="14" t="s">
        <v>383</v>
      </c>
      <c r="B66" s="14" t="s">
        <v>384</v>
      </c>
      <c r="C66" s="15" t="s">
        <v>385</v>
      </c>
      <c r="D66" s="16">
        <v>6420000</v>
      </c>
      <c r="E66" s="16">
        <v>6420000</v>
      </c>
      <c r="F66" s="16">
        <v>4038483.88</v>
      </c>
      <c r="G66" s="17">
        <f t="shared" si="0"/>
        <v>62.904733333333326</v>
      </c>
      <c r="H66" s="17">
        <f t="shared" si="1"/>
        <v>62.904733333333326</v>
      </c>
    </row>
    <row r="67" spans="1:10" ht="37.5" x14ac:dyDescent="0.25">
      <c r="A67" s="14" t="s">
        <v>386</v>
      </c>
      <c r="B67" s="14" t="s">
        <v>387</v>
      </c>
      <c r="C67" s="15" t="s">
        <v>388</v>
      </c>
      <c r="D67" s="16">
        <v>60539478</v>
      </c>
      <c r="E67" s="16">
        <v>60539478</v>
      </c>
      <c r="F67" s="16">
        <v>41023494.630000003</v>
      </c>
      <c r="G67" s="17">
        <f t="shared" si="0"/>
        <v>67.763211684778653</v>
      </c>
      <c r="H67" s="17">
        <f t="shared" si="1"/>
        <v>67.763211684778653</v>
      </c>
    </row>
    <row r="68" spans="1:10" ht="37.5" x14ac:dyDescent="0.25">
      <c r="A68" s="14" t="s">
        <v>386</v>
      </c>
      <c r="B68" s="14" t="s">
        <v>389</v>
      </c>
      <c r="C68" s="15" t="s">
        <v>388</v>
      </c>
      <c r="D68" s="16">
        <v>10651300</v>
      </c>
      <c r="E68" s="16">
        <v>10651300</v>
      </c>
      <c r="F68" s="16">
        <v>5282852.18</v>
      </c>
      <c r="G68" s="17">
        <f t="shared" si="0"/>
        <v>49.598191582248177</v>
      </c>
      <c r="H68" s="17">
        <f t="shared" si="1"/>
        <v>49.598191582248177</v>
      </c>
    </row>
    <row r="69" spans="1:10" ht="37.5" x14ac:dyDescent="0.25">
      <c r="A69" s="14" t="s">
        <v>386</v>
      </c>
      <c r="B69" s="14" t="s">
        <v>390</v>
      </c>
      <c r="C69" s="15" t="s">
        <v>388</v>
      </c>
      <c r="D69" s="16">
        <v>8950860</v>
      </c>
      <c r="E69" s="16">
        <v>8950860</v>
      </c>
      <c r="F69" s="16">
        <v>6156849.8799999999</v>
      </c>
      <c r="G69" s="17">
        <f t="shared" si="0"/>
        <v>68.785009261679889</v>
      </c>
      <c r="H69" s="17">
        <f t="shared" si="1"/>
        <v>68.785009261679889</v>
      </c>
    </row>
    <row r="70" spans="1:10" ht="37.5" x14ac:dyDescent="0.25">
      <c r="A70" s="14" t="s">
        <v>391</v>
      </c>
      <c r="B70" s="14" t="s">
        <v>392</v>
      </c>
      <c r="C70" s="15" t="s">
        <v>393</v>
      </c>
      <c r="D70" s="16">
        <v>244195468</v>
      </c>
      <c r="E70" s="16">
        <v>244195468</v>
      </c>
      <c r="F70" s="16">
        <v>198912720.09999999</v>
      </c>
      <c r="G70" s="17">
        <f t="shared" si="0"/>
        <v>81.456352048269792</v>
      </c>
      <c r="H70" s="17">
        <f t="shared" si="1"/>
        <v>81.456352048269792</v>
      </c>
    </row>
    <row r="71" spans="1:10" ht="18.75" x14ac:dyDescent="0.25">
      <c r="A71" s="6" t="s">
        <v>394</v>
      </c>
      <c r="B71" s="6"/>
      <c r="C71" s="7" t="s">
        <v>395</v>
      </c>
      <c r="D71" s="8">
        <v>101533377</v>
      </c>
      <c r="E71" s="8">
        <v>101533377</v>
      </c>
      <c r="F71" s="8">
        <v>66701596.659999996</v>
      </c>
      <c r="G71" s="9">
        <f t="shared" si="0"/>
        <v>65.694256047447325</v>
      </c>
      <c r="H71" s="9">
        <f t="shared" si="1"/>
        <v>65.694256047447325</v>
      </c>
      <c r="J71" s="46"/>
    </row>
    <row r="72" spans="1:10" ht="18.75" x14ac:dyDescent="0.25">
      <c r="A72" s="14" t="s">
        <v>396</v>
      </c>
      <c r="B72" s="14" t="s">
        <v>397</v>
      </c>
      <c r="C72" s="15" t="s">
        <v>398</v>
      </c>
      <c r="D72" s="16">
        <v>13650000</v>
      </c>
      <c r="E72" s="16">
        <v>13650000</v>
      </c>
      <c r="F72" s="16">
        <v>11649494</v>
      </c>
      <c r="G72" s="17">
        <f t="shared" si="0"/>
        <v>85.344278388278383</v>
      </c>
      <c r="H72" s="17">
        <f t="shared" si="1"/>
        <v>85.344278388278383</v>
      </c>
    </row>
    <row r="73" spans="1:10" ht="18.75" x14ac:dyDescent="0.25">
      <c r="A73" s="14" t="s">
        <v>399</v>
      </c>
      <c r="B73" s="14" t="s">
        <v>400</v>
      </c>
      <c r="C73" s="15" t="s">
        <v>401</v>
      </c>
      <c r="D73" s="16">
        <v>16279900</v>
      </c>
      <c r="E73" s="16">
        <v>16279900</v>
      </c>
      <c r="F73" s="16">
        <v>9941028.3699999992</v>
      </c>
      <c r="G73" s="17">
        <f t="shared" ref="G73:G132" si="2">F73/D73*100</f>
        <v>61.06320290665176</v>
      </c>
      <c r="H73" s="17">
        <f t="shared" ref="H73:H111" si="3">F73/E73*100</f>
        <v>61.06320290665176</v>
      </c>
    </row>
    <row r="74" spans="1:10" ht="18.75" x14ac:dyDescent="0.25">
      <c r="A74" s="14" t="s">
        <v>402</v>
      </c>
      <c r="B74" s="14" t="s">
        <v>403</v>
      </c>
      <c r="C74" s="15" t="s">
        <v>404</v>
      </c>
      <c r="D74" s="16">
        <v>28345500</v>
      </c>
      <c r="E74" s="16">
        <v>28345500</v>
      </c>
      <c r="F74" s="16">
        <v>19657117.43</v>
      </c>
      <c r="G74" s="17">
        <f t="shared" si="2"/>
        <v>69.348282549258258</v>
      </c>
      <c r="H74" s="17">
        <f t="shared" si="3"/>
        <v>69.348282549258258</v>
      </c>
    </row>
    <row r="75" spans="1:10" ht="18.75" x14ac:dyDescent="0.25">
      <c r="A75" s="14" t="s">
        <v>405</v>
      </c>
      <c r="B75" s="14" t="s">
        <v>406</v>
      </c>
      <c r="C75" s="15" t="s">
        <v>407</v>
      </c>
      <c r="D75" s="16">
        <v>23190977</v>
      </c>
      <c r="E75" s="16">
        <v>23190977</v>
      </c>
      <c r="F75" s="16">
        <v>16276829.060000001</v>
      </c>
      <c r="G75" s="17">
        <f t="shared" si="2"/>
        <v>70.186042873484809</v>
      </c>
      <c r="H75" s="17">
        <f t="shared" si="3"/>
        <v>70.186042873484809</v>
      </c>
    </row>
    <row r="76" spans="1:10" ht="37.5" x14ac:dyDescent="0.25">
      <c r="A76" s="14" t="s">
        <v>408</v>
      </c>
      <c r="B76" s="14" t="s">
        <v>409</v>
      </c>
      <c r="C76" s="15" t="s">
        <v>410</v>
      </c>
      <c r="D76" s="16">
        <v>10449000</v>
      </c>
      <c r="E76" s="16">
        <v>10449000</v>
      </c>
      <c r="F76" s="16">
        <v>7325748.1500000004</v>
      </c>
      <c r="G76" s="17">
        <f t="shared" si="2"/>
        <v>70.109562159058285</v>
      </c>
      <c r="H76" s="17">
        <f t="shared" si="3"/>
        <v>70.109562159058285</v>
      </c>
    </row>
    <row r="77" spans="1:10" ht="18.75" x14ac:dyDescent="0.25">
      <c r="A77" s="14" t="s">
        <v>411</v>
      </c>
      <c r="B77" s="14" t="s">
        <v>412</v>
      </c>
      <c r="C77" s="15" t="s">
        <v>413</v>
      </c>
      <c r="D77" s="16">
        <v>3468700</v>
      </c>
      <c r="E77" s="16">
        <v>3468700</v>
      </c>
      <c r="F77" s="16">
        <v>936246.66</v>
      </c>
      <c r="G77" s="17">
        <f t="shared" si="2"/>
        <v>26.99128376625249</v>
      </c>
      <c r="H77" s="17">
        <f t="shared" si="3"/>
        <v>26.99128376625249</v>
      </c>
    </row>
    <row r="78" spans="1:10" ht="18.75" x14ac:dyDescent="0.25">
      <c r="A78" s="14" t="s">
        <v>411</v>
      </c>
      <c r="B78" s="14" t="s">
        <v>414</v>
      </c>
      <c r="C78" s="15" t="s">
        <v>413</v>
      </c>
      <c r="D78" s="16">
        <v>6149300</v>
      </c>
      <c r="E78" s="16">
        <v>6149300</v>
      </c>
      <c r="F78" s="16">
        <v>915132.99</v>
      </c>
      <c r="G78" s="17">
        <f t="shared" si="2"/>
        <v>14.881905094888847</v>
      </c>
      <c r="H78" s="17">
        <f t="shared" si="3"/>
        <v>14.881905094888847</v>
      </c>
    </row>
    <row r="79" spans="1:10" ht="18.75" x14ac:dyDescent="0.25">
      <c r="A79" s="6" t="s">
        <v>415</v>
      </c>
      <c r="B79" s="6"/>
      <c r="C79" s="7" t="s">
        <v>416</v>
      </c>
      <c r="D79" s="8">
        <v>150498900</v>
      </c>
      <c r="E79" s="8">
        <v>150498900</v>
      </c>
      <c r="F79" s="8">
        <v>105386535.67</v>
      </c>
      <c r="G79" s="9">
        <f t="shared" si="2"/>
        <v>70.024788001772777</v>
      </c>
      <c r="H79" s="9">
        <f t="shared" si="3"/>
        <v>70.024788001772777</v>
      </c>
      <c r="J79" s="46"/>
    </row>
    <row r="80" spans="1:10" ht="37.5" x14ac:dyDescent="0.25">
      <c r="A80" s="14" t="s">
        <v>417</v>
      </c>
      <c r="B80" s="14" t="s">
        <v>418</v>
      </c>
      <c r="C80" s="15" t="s">
        <v>419</v>
      </c>
      <c r="D80" s="16">
        <v>18250000</v>
      </c>
      <c r="E80" s="16">
        <v>18250000</v>
      </c>
      <c r="F80" s="16">
        <v>11677705.779999999</v>
      </c>
      <c r="G80" s="17">
        <f t="shared" si="2"/>
        <v>63.987428931506848</v>
      </c>
      <c r="H80" s="17">
        <f t="shared" si="3"/>
        <v>63.987428931506848</v>
      </c>
    </row>
    <row r="81" spans="1:8" ht="37.5" x14ac:dyDescent="0.25">
      <c r="A81" s="14" t="s">
        <v>420</v>
      </c>
      <c r="B81" s="14" t="s">
        <v>421</v>
      </c>
      <c r="C81" s="15" t="s">
        <v>422</v>
      </c>
      <c r="D81" s="16">
        <v>3750000</v>
      </c>
      <c r="E81" s="16">
        <v>3750000</v>
      </c>
      <c r="F81" s="16">
        <v>2756831.44</v>
      </c>
      <c r="G81" s="17">
        <f t="shared" si="2"/>
        <v>73.515505066666663</v>
      </c>
      <c r="H81" s="17">
        <f t="shared" si="3"/>
        <v>73.515505066666663</v>
      </c>
    </row>
    <row r="82" spans="1:8" ht="37.5" x14ac:dyDescent="0.25">
      <c r="A82" s="14" t="s">
        <v>423</v>
      </c>
      <c r="B82" s="14" t="s">
        <v>424</v>
      </c>
      <c r="C82" s="15" t="s">
        <v>425</v>
      </c>
      <c r="D82" s="16">
        <v>15354400</v>
      </c>
      <c r="E82" s="16">
        <v>15354400</v>
      </c>
      <c r="F82" s="16">
        <v>11025377.310000001</v>
      </c>
      <c r="G82" s="17">
        <f t="shared" si="2"/>
        <v>71.805979458656807</v>
      </c>
      <c r="H82" s="17">
        <f t="shared" si="3"/>
        <v>71.805979458656807</v>
      </c>
    </row>
    <row r="83" spans="1:8" ht="37.5" x14ac:dyDescent="0.25">
      <c r="A83" s="14" t="s">
        <v>426</v>
      </c>
      <c r="B83" s="14" t="s">
        <v>427</v>
      </c>
      <c r="C83" s="15" t="s">
        <v>428</v>
      </c>
      <c r="D83" s="16">
        <v>1100000</v>
      </c>
      <c r="E83" s="16">
        <v>1100000</v>
      </c>
      <c r="F83" s="16">
        <v>685347.15</v>
      </c>
      <c r="G83" s="17">
        <f t="shared" si="2"/>
        <v>62.304286363636365</v>
      </c>
      <c r="H83" s="17">
        <f t="shared" si="3"/>
        <v>62.304286363636365</v>
      </c>
    </row>
    <row r="84" spans="1:8" ht="37.5" x14ac:dyDescent="0.25">
      <c r="A84" s="14" t="s">
        <v>429</v>
      </c>
      <c r="B84" s="14" t="s">
        <v>430</v>
      </c>
      <c r="C84" s="15" t="s">
        <v>431</v>
      </c>
      <c r="D84" s="16">
        <v>42510100</v>
      </c>
      <c r="E84" s="16">
        <v>42510100</v>
      </c>
      <c r="F84" s="16">
        <v>29384676.379999999</v>
      </c>
      <c r="G84" s="17">
        <f t="shared" si="2"/>
        <v>69.123987899346275</v>
      </c>
      <c r="H84" s="17">
        <f t="shared" si="3"/>
        <v>69.123987899346275</v>
      </c>
    </row>
    <row r="85" spans="1:8" ht="56.25" x14ac:dyDescent="0.25">
      <c r="A85" s="14" t="s">
        <v>432</v>
      </c>
      <c r="B85" s="14" t="s">
        <v>433</v>
      </c>
      <c r="C85" s="15" t="s">
        <v>434</v>
      </c>
      <c r="D85" s="16">
        <v>1403800</v>
      </c>
      <c r="E85" s="16">
        <v>1403800</v>
      </c>
      <c r="F85" s="16">
        <v>727608</v>
      </c>
      <c r="G85" s="17">
        <f t="shared" si="2"/>
        <v>51.83131500213706</v>
      </c>
      <c r="H85" s="17">
        <f t="shared" si="3"/>
        <v>51.83131500213706</v>
      </c>
    </row>
    <row r="86" spans="1:8" ht="75" x14ac:dyDescent="0.25">
      <c r="A86" s="14" t="s">
        <v>435</v>
      </c>
      <c r="B86" s="14" t="s">
        <v>436</v>
      </c>
      <c r="C86" s="15" t="s">
        <v>437</v>
      </c>
      <c r="D86" s="16">
        <v>2000000</v>
      </c>
      <c r="E86" s="16">
        <v>2000000</v>
      </c>
      <c r="F86" s="16">
        <v>0</v>
      </c>
      <c r="G86" s="17">
        <f t="shared" si="2"/>
        <v>0</v>
      </c>
      <c r="H86" s="17">
        <f t="shared" si="3"/>
        <v>0</v>
      </c>
    </row>
    <row r="87" spans="1:8" ht="75" x14ac:dyDescent="0.25">
      <c r="A87" s="14" t="s">
        <v>438</v>
      </c>
      <c r="B87" s="14" t="s">
        <v>439</v>
      </c>
      <c r="C87" s="15" t="s">
        <v>440</v>
      </c>
      <c r="D87" s="16">
        <v>15120400</v>
      </c>
      <c r="E87" s="16">
        <v>15120400</v>
      </c>
      <c r="F87" s="16">
        <v>14175570.15</v>
      </c>
      <c r="G87" s="17">
        <f t="shared" si="2"/>
        <v>93.751290640459246</v>
      </c>
      <c r="H87" s="17">
        <f t="shared" si="3"/>
        <v>93.751290640459246</v>
      </c>
    </row>
    <row r="88" spans="1:8" ht="56.25" x14ac:dyDescent="0.25">
      <c r="A88" s="14" t="s">
        <v>441</v>
      </c>
      <c r="B88" s="14" t="s">
        <v>442</v>
      </c>
      <c r="C88" s="15" t="s">
        <v>443</v>
      </c>
      <c r="D88" s="16">
        <v>51010200</v>
      </c>
      <c r="E88" s="16">
        <v>51010200</v>
      </c>
      <c r="F88" s="16">
        <v>34953419.460000001</v>
      </c>
      <c r="G88" s="17">
        <f t="shared" si="2"/>
        <v>68.522412105814141</v>
      </c>
      <c r="H88" s="17">
        <f t="shared" si="3"/>
        <v>68.522412105814141</v>
      </c>
    </row>
    <row r="89" spans="1:8" ht="18.75" x14ac:dyDescent="0.25">
      <c r="A89" s="6" t="s">
        <v>444</v>
      </c>
      <c r="B89" s="6"/>
      <c r="C89" s="7" t="s">
        <v>445</v>
      </c>
      <c r="D89" s="8">
        <v>129599700</v>
      </c>
      <c r="E89" s="8">
        <v>129599700</v>
      </c>
      <c r="F89" s="8">
        <v>117818774.43000001</v>
      </c>
      <c r="G89" s="9">
        <f t="shared" si="2"/>
        <v>90.909758610552345</v>
      </c>
      <c r="H89" s="9">
        <f t="shared" si="3"/>
        <v>90.909758610552345</v>
      </c>
    </row>
    <row r="90" spans="1:8" ht="37.5" x14ac:dyDescent="0.25">
      <c r="A90" s="10" t="s">
        <v>446</v>
      </c>
      <c r="B90" s="10"/>
      <c r="C90" s="11" t="s">
        <v>447</v>
      </c>
      <c r="D90" s="12">
        <v>808000</v>
      </c>
      <c r="E90" s="12">
        <v>808000</v>
      </c>
      <c r="F90" s="12">
        <v>0</v>
      </c>
      <c r="G90" s="13">
        <f t="shared" si="2"/>
        <v>0</v>
      </c>
      <c r="H90" s="13">
        <f t="shared" si="3"/>
        <v>0</v>
      </c>
    </row>
    <row r="91" spans="1:8" ht="37.5" x14ac:dyDescent="0.25">
      <c r="A91" s="14" t="s">
        <v>448</v>
      </c>
      <c r="B91" s="14" t="s">
        <v>449</v>
      </c>
      <c r="C91" s="15" t="s">
        <v>450</v>
      </c>
      <c r="D91" s="16">
        <v>808000</v>
      </c>
      <c r="E91" s="16">
        <v>808000</v>
      </c>
      <c r="F91" s="16">
        <v>0</v>
      </c>
      <c r="G91" s="17">
        <f t="shared" si="2"/>
        <v>0</v>
      </c>
      <c r="H91" s="17">
        <f t="shared" si="3"/>
        <v>0</v>
      </c>
    </row>
    <row r="92" spans="1:8" ht="37.5" x14ac:dyDescent="0.25">
      <c r="A92" s="10" t="s">
        <v>451</v>
      </c>
      <c r="B92" s="10"/>
      <c r="C92" s="11" t="s">
        <v>452</v>
      </c>
      <c r="D92" s="12">
        <v>100000000</v>
      </c>
      <c r="E92" s="12">
        <v>100000000</v>
      </c>
      <c r="F92" s="12">
        <v>99975386.180000007</v>
      </c>
      <c r="G92" s="13">
        <f t="shared" si="2"/>
        <v>99.975386180000001</v>
      </c>
      <c r="H92" s="13">
        <f t="shared" si="3"/>
        <v>99.975386180000001</v>
      </c>
    </row>
    <row r="93" spans="1:8" ht="56.25" x14ac:dyDescent="0.25">
      <c r="A93" s="14" t="s">
        <v>453</v>
      </c>
      <c r="B93" s="14" t="s">
        <v>454</v>
      </c>
      <c r="C93" s="15" t="s">
        <v>455</v>
      </c>
      <c r="D93" s="16">
        <v>100000000</v>
      </c>
      <c r="E93" s="16">
        <v>100000000</v>
      </c>
      <c r="F93" s="16">
        <v>99975386.180000007</v>
      </c>
      <c r="G93" s="17">
        <f t="shared" si="2"/>
        <v>99.975386180000001</v>
      </c>
      <c r="H93" s="17">
        <f t="shared" si="3"/>
        <v>99.975386180000001</v>
      </c>
    </row>
    <row r="94" spans="1:8" ht="18.75" x14ac:dyDescent="0.25">
      <c r="A94" s="10" t="s">
        <v>456</v>
      </c>
      <c r="B94" s="10"/>
      <c r="C94" s="11" t="s">
        <v>457</v>
      </c>
      <c r="D94" s="12">
        <v>2398000</v>
      </c>
      <c r="E94" s="12">
        <v>2398000</v>
      </c>
      <c r="F94" s="12">
        <v>929818</v>
      </c>
      <c r="G94" s="13">
        <f t="shared" si="2"/>
        <v>38.774728940783987</v>
      </c>
      <c r="H94" s="13">
        <f t="shared" si="3"/>
        <v>38.774728940783987</v>
      </c>
    </row>
    <row r="95" spans="1:8" ht="37.5" x14ac:dyDescent="0.25">
      <c r="A95" s="14" t="s">
        <v>458</v>
      </c>
      <c r="B95" s="14" t="s">
        <v>459</v>
      </c>
      <c r="C95" s="15" t="s">
        <v>460</v>
      </c>
      <c r="D95" s="16">
        <v>2398000</v>
      </c>
      <c r="E95" s="16">
        <v>2398000</v>
      </c>
      <c r="F95" s="16">
        <v>929818</v>
      </c>
      <c r="G95" s="17">
        <f t="shared" si="2"/>
        <v>38.774728940783987</v>
      </c>
      <c r="H95" s="17">
        <f t="shared" si="3"/>
        <v>38.774728940783987</v>
      </c>
    </row>
    <row r="96" spans="1:8" ht="37.5" x14ac:dyDescent="0.25">
      <c r="A96" s="10" t="s">
        <v>461</v>
      </c>
      <c r="B96" s="10"/>
      <c r="C96" s="11" t="s">
        <v>462</v>
      </c>
      <c r="D96" s="12">
        <v>26393700</v>
      </c>
      <c r="E96" s="12">
        <v>26393700</v>
      </c>
      <c r="F96" s="12">
        <v>16913570.25</v>
      </c>
      <c r="G96" s="13">
        <f t="shared" si="2"/>
        <v>64.081846236033599</v>
      </c>
      <c r="H96" s="13">
        <f t="shared" si="3"/>
        <v>64.081846236033599</v>
      </c>
    </row>
    <row r="97" spans="1:8" ht="37.5" x14ac:dyDescent="0.25">
      <c r="A97" s="14" t="s">
        <v>463</v>
      </c>
      <c r="B97" s="14" t="s">
        <v>464</v>
      </c>
      <c r="C97" s="15" t="s">
        <v>465</v>
      </c>
      <c r="D97" s="16">
        <v>1300000</v>
      </c>
      <c r="E97" s="16">
        <v>1300000</v>
      </c>
      <c r="F97" s="16">
        <v>592872</v>
      </c>
      <c r="G97" s="17">
        <f t="shared" si="2"/>
        <v>45.605538461538465</v>
      </c>
      <c r="H97" s="17">
        <f t="shared" si="3"/>
        <v>45.605538461538465</v>
      </c>
    </row>
    <row r="98" spans="1:8" ht="37.5" x14ac:dyDescent="0.25">
      <c r="A98" s="14" t="s">
        <v>466</v>
      </c>
      <c r="B98" s="14" t="s">
        <v>467</v>
      </c>
      <c r="C98" s="15" t="s">
        <v>468</v>
      </c>
      <c r="D98" s="16">
        <v>1328078.8700000001</v>
      </c>
      <c r="E98" s="16">
        <v>1328078.8700000001</v>
      </c>
      <c r="F98" s="16">
        <v>153605.16</v>
      </c>
      <c r="G98" s="17">
        <f t="shared" si="2"/>
        <v>11.56596671099812</v>
      </c>
      <c r="H98" s="17">
        <f t="shared" si="3"/>
        <v>11.56596671099812</v>
      </c>
    </row>
    <row r="99" spans="1:8" ht="37.5" x14ac:dyDescent="0.25">
      <c r="A99" s="14" t="s">
        <v>466</v>
      </c>
      <c r="B99" s="14" t="s">
        <v>469</v>
      </c>
      <c r="C99" s="15" t="s">
        <v>468</v>
      </c>
      <c r="D99" s="16">
        <v>591921.13</v>
      </c>
      <c r="E99" s="16">
        <v>591921.13</v>
      </c>
      <c r="F99" s="16">
        <v>591921.13</v>
      </c>
      <c r="G99" s="17">
        <f t="shared" si="2"/>
        <v>100</v>
      </c>
      <c r="H99" s="17">
        <f t="shared" si="3"/>
        <v>100</v>
      </c>
    </row>
    <row r="100" spans="1:8" ht="18.75" x14ac:dyDescent="0.25">
      <c r="A100" s="14" t="s">
        <v>470</v>
      </c>
      <c r="B100" s="14" t="s">
        <v>471</v>
      </c>
      <c r="C100" s="15" t="s">
        <v>472</v>
      </c>
      <c r="D100" s="16">
        <v>1822500</v>
      </c>
      <c r="E100" s="16">
        <v>1822500</v>
      </c>
      <c r="F100" s="16">
        <v>1822321</v>
      </c>
      <c r="G100" s="17">
        <f t="shared" si="2"/>
        <v>99.99017832647462</v>
      </c>
      <c r="H100" s="17">
        <f t="shared" si="3"/>
        <v>99.99017832647462</v>
      </c>
    </row>
    <row r="101" spans="1:8" ht="18.75" x14ac:dyDescent="0.25">
      <c r="A101" s="14" t="s">
        <v>470</v>
      </c>
      <c r="B101" s="14" t="s">
        <v>473</v>
      </c>
      <c r="C101" s="15" t="s">
        <v>472</v>
      </c>
      <c r="D101" s="16">
        <v>21351200</v>
      </c>
      <c r="E101" s="16">
        <v>21351200</v>
      </c>
      <c r="F101" s="16">
        <v>13752850.960000001</v>
      </c>
      <c r="G101" s="17">
        <f t="shared" si="2"/>
        <v>64.41254336992769</v>
      </c>
      <c r="H101" s="17">
        <f t="shared" si="3"/>
        <v>64.41254336992769</v>
      </c>
    </row>
    <row r="102" spans="1:8" ht="18.75" x14ac:dyDescent="0.25">
      <c r="A102" s="6" t="s">
        <v>474</v>
      </c>
      <c r="B102" s="6"/>
      <c r="C102" s="7" t="s">
        <v>475</v>
      </c>
      <c r="D102" s="8">
        <v>254570126.34</v>
      </c>
      <c r="E102" s="8">
        <v>172303293.47999999</v>
      </c>
      <c r="F102" s="8">
        <v>52284905.25</v>
      </c>
      <c r="G102" s="9">
        <f t="shared" si="2"/>
        <v>20.538507798110246</v>
      </c>
      <c r="H102" s="9">
        <f t="shared" si="3"/>
        <v>30.34469289240193</v>
      </c>
    </row>
    <row r="103" spans="1:8" ht="37.5" x14ac:dyDescent="0.25">
      <c r="A103" s="10" t="s">
        <v>476</v>
      </c>
      <c r="B103" s="10"/>
      <c r="C103" s="11" t="s">
        <v>477</v>
      </c>
      <c r="D103" s="12">
        <v>35885170</v>
      </c>
      <c r="E103" s="12">
        <v>35885170</v>
      </c>
      <c r="F103" s="12">
        <v>14938989.359999999</v>
      </c>
      <c r="G103" s="13">
        <f t="shared" si="2"/>
        <v>41.629980741348028</v>
      </c>
      <c r="H103" s="13">
        <f t="shared" si="3"/>
        <v>41.629980741348028</v>
      </c>
    </row>
    <row r="104" spans="1:8" ht="37.5" x14ac:dyDescent="0.25">
      <c r="A104" s="14" t="s">
        <v>478</v>
      </c>
      <c r="B104" s="14" t="s">
        <v>479</v>
      </c>
      <c r="C104" s="15" t="s">
        <v>480</v>
      </c>
      <c r="D104" s="16">
        <v>21579570</v>
      </c>
      <c r="E104" s="16">
        <v>21579570</v>
      </c>
      <c r="F104" s="16">
        <v>4434169.42</v>
      </c>
      <c r="G104" s="17">
        <f t="shared" si="2"/>
        <v>20.547997110229723</v>
      </c>
      <c r="H104" s="17">
        <f t="shared" si="3"/>
        <v>20.547997110229723</v>
      </c>
    </row>
    <row r="105" spans="1:8" ht="18.75" x14ac:dyDescent="0.25">
      <c r="A105" s="14" t="s">
        <v>481</v>
      </c>
      <c r="B105" s="14" t="s">
        <v>482</v>
      </c>
      <c r="C105" s="15" t="s">
        <v>483</v>
      </c>
      <c r="D105" s="16">
        <v>14305600</v>
      </c>
      <c r="E105" s="16">
        <v>14305600</v>
      </c>
      <c r="F105" s="16">
        <v>10504819.939999999</v>
      </c>
      <c r="G105" s="17">
        <f t="shared" si="2"/>
        <v>73.431522900123028</v>
      </c>
      <c r="H105" s="17">
        <f t="shared" si="3"/>
        <v>73.431522900123028</v>
      </c>
    </row>
    <row r="106" spans="1:8" ht="18.75" x14ac:dyDescent="0.25">
      <c r="A106" s="10" t="s">
        <v>484</v>
      </c>
      <c r="B106" s="10"/>
      <c r="C106" s="11" t="s">
        <v>485</v>
      </c>
      <c r="D106" s="12">
        <v>110596348.48</v>
      </c>
      <c r="E106" s="12">
        <v>110596348.48</v>
      </c>
      <c r="F106" s="12">
        <v>34189992.390000001</v>
      </c>
      <c r="G106" s="13">
        <f t="shared" si="2"/>
        <v>30.914214492518116</v>
      </c>
      <c r="H106" s="13">
        <f t="shared" si="3"/>
        <v>30.914214492518116</v>
      </c>
    </row>
    <row r="107" spans="1:8" ht="18.75" x14ac:dyDescent="0.25">
      <c r="A107" s="14" t="s">
        <v>486</v>
      </c>
      <c r="B107" s="14" t="s">
        <v>487</v>
      </c>
      <c r="C107" s="15" t="s">
        <v>488</v>
      </c>
      <c r="D107" s="16">
        <v>68335000</v>
      </c>
      <c r="E107" s="16">
        <v>68335000</v>
      </c>
      <c r="F107" s="16">
        <v>15935503.029999999</v>
      </c>
      <c r="G107" s="17">
        <f t="shared" si="2"/>
        <v>23.319679563913073</v>
      </c>
      <c r="H107" s="17">
        <f t="shared" si="3"/>
        <v>23.319679563913073</v>
      </c>
    </row>
    <row r="108" spans="1:8" ht="18.75" x14ac:dyDescent="0.25">
      <c r="A108" s="14" t="s">
        <v>486</v>
      </c>
      <c r="B108" s="14" t="s">
        <v>489</v>
      </c>
      <c r="C108" s="15" t="s">
        <v>488</v>
      </c>
      <c r="D108" s="16">
        <v>12180000</v>
      </c>
      <c r="E108" s="16">
        <v>12180000</v>
      </c>
      <c r="F108" s="16">
        <v>6113140.0199999996</v>
      </c>
      <c r="G108" s="17">
        <f t="shared" si="2"/>
        <v>50.189983743842362</v>
      </c>
      <c r="H108" s="17">
        <f t="shared" si="3"/>
        <v>50.189983743842362</v>
      </c>
    </row>
    <row r="109" spans="1:8" ht="18.75" x14ac:dyDescent="0.25">
      <c r="A109" s="14" t="s">
        <v>490</v>
      </c>
      <c r="B109" s="14" t="s">
        <v>491</v>
      </c>
      <c r="C109" s="15" t="s">
        <v>492</v>
      </c>
      <c r="D109" s="16">
        <v>30081348.48</v>
      </c>
      <c r="E109" s="16">
        <v>30081348.48</v>
      </c>
      <c r="F109" s="16">
        <v>12141349.34</v>
      </c>
      <c r="G109" s="17">
        <f t="shared" si="2"/>
        <v>40.361718983683012</v>
      </c>
      <c r="H109" s="17">
        <f t="shared" si="3"/>
        <v>40.361718983683012</v>
      </c>
    </row>
    <row r="110" spans="1:8" ht="37.5" x14ac:dyDescent="0.25">
      <c r="A110" s="10" t="s">
        <v>493</v>
      </c>
      <c r="B110" s="10"/>
      <c r="C110" s="11" t="s">
        <v>494</v>
      </c>
      <c r="D110" s="12">
        <v>25821775</v>
      </c>
      <c r="E110" s="12">
        <v>25821775</v>
      </c>
      <c r="F110" s="12">
        <v>3155923.5</v>
      </c>
      <c r="G110" s="13">
        <f t="shared" si="2"/>
        <v>12.221946399889241</v>
      </c>
      <c r="H110" s="13">
        <f t="shared" si="3"/>
        <v>12.221946399889241</v>
      </c>
    </row>
    <row r="111" spans="1:8" ht="37.5" x14ac:dyDescent="0.25">
      <c r="A111" s="14" t="s">
        <v>495</v>
      </c>
      <c r="B111" s="14" t="s">
        <v>496</v>
      </c>
      <c r="C111" s="15" t="s">
        <v>497</v>
      </c>
      <c r="D111" s="16">
        <v>25821775</v>
      </c>
      <c r="E111" s="16">
        <v>25821775</v>
      </c>
      <c r="F111" s="16">
        <v>3155923.5</v>
      </c>
      <c r="G111" s="17">
        <f t="shared" si="2"/>
        <v>12.221946399889241</v>
      </c>
      <c r="H111" s="17">
        <f t="shared" si="3"/>
        <v>12.221946399889241</v>
      </c>
    </row>
    <row r="112" spans="1:8" ht="18.75" x14ac:dyDescent="0.25">
      <c r="A112" s="10" t="s">
        <v>498</v>
      </c>
      <c r="B112" s="10"/>
      <c r="C112" s="11" t="s">
        <v>499</v>
      </c>
      <c r="D112" s="12">
        <v>82266832.859999999</v>
      </c>
      <c r="E112" s="12">
        <v>0</v>
      </c>
      <c r="F112" s="12">
        <v>0</v>
      </c>
      <c r="G112" s="13">
        <f t="shared" si="2"/>
        <v>0</v>
      </c>
      <c r="H112" s="13"/>
    </row>
    <row r="113" spans="1:10" ht="18.75" x14ac:dyDescent="0.25">
      <c r="A113" s="14" t="s">
        <v>500</v>
      </c>
      <c r="B113" s="14" t="s">
        <v>501</v>
      </c>
      <c r="C113" s="15" t="s">
        <v>502</v>
      </c>
      <c r="D113" s="16">
        <v>82266832.859999999</v>
      </c>
      <c r="E113" s="16">
        <v>0</v>
      </c>
      <c r="F113" s="16">
        <v>0</v>
      </c>
      <c r="G113" s="17">
        <f t="shared" si="2"/>
        <v>0</v>
      </c>
      <c r="H113" s="17"/>
    </row>
    <row r="114" spans="1:10" ht="37.5" x14ac:dyDescent="0.25">
      <c r="A114" s="6" t="s">
        <v>503</v>
      </c>
      <c r="B114" s="6"/>
      <c r="C114" s="7" t="s">
        <v>504</v>
      </c>
      <c r="D114" s="8">
        <v>3616871350.98</v>
      </c>
      <c r="E114" s="8">
        <v>3534604518.1199999</v>
      </c>
      <c r="F114" s="8">
        <v>2244738132.5700002</v>
      </c>
      <c r="G114" s="9">
        <f t="shared" si="2"/>
        <v>62.062979706529596</v>
      </c>
      <c r="H114" s="9">
        <f t="shared" ref="H114:H132" si="4">F114/E114*100</f>
        <v>63.507476467662663</v>
      </c>
    </row>
    <row r="115" spans="1:10" ht="56.25" x14ac:dyDescent="0.25">
      <c r="A115" s="14" t="s">
        <v>505</v>
      </c>
      <c r="B115" s="14" t="s">
        <v>506</v>
      </c>
      <c r="C115" s="15" t="s">
        <v>507</v>
      </c>
      <c r="D115" s="16">
        <v>60000000</v>
      </c>
      <c r="E115" s="16">
        <v>0</v>
      </c>
      <c r="F115" s="16">
        <v>60000000</v>
      </c>
      <c r="G115" s="17">
        <f t="shared" si="2"/>
        <v>100</v>
      </c>
      <c r="H115" s="17"/>
      <c r="J115" s="48"/>
    </row>
    <row r="116" spans="1:10" ht="56.25" x14ac:dyDescent="0.25">
      <c r="A116" s="14" t="s">
        <v>505</v>
      </c>
      <c r="B116" s="14" t="s">
        <v>508</v>
      </c>
      <c r="C116" s="15" t="s">
        <v>507</v>
      </c>
      <c r="D116" s="16">
        <v>440000</v>
      </c>
      <c r="E116" s="16">
        <v>0</v>
      </c>
      <c r="F116" s="16">
        <v>0</v>
      </c>
      <c r="G116" s="17">
        <f t="shared" si="2"/>
        <v>0</v>
      </c>
      <c r="H116" s="17"/>
    </row>
    <row r="117" spans="1:10" ht="56.25" x14ac:dyDescent="0.25">
      <c r="A117" s="14" t="s">
        <v>505</v>
      </c>
      <c r="B117" s="14" t="s">
        <v>509</v>
      </c>
      <c r="C117" s="15" t="s">
        <v>507</v>
      </c>
      <c r="D117" s="16">
        <v>165551678.69999999</v>
      </c>
      <c r="E117" s="16">
        <v>0</v>
      </c>
      <c r="F117" s="16">
        <v>165551678.69999999</v>
      </c>
      <c r="G117" s="17">
        <f t="shared" si="2"/>
        <v>100</v>
      </c>
      <c r="H117" s="17"/>
    </row>
    <row r="118" spans="1:10" ht="56.25" x14ac:dyDescent="0.25">
      <c r="A118" s="14" t="s">
        <v>505</v>
      </c>
      <c r="B118" s="14" t="s">
        <v>510</v>
      </c>
      <c r="C118" s="15" t="s">
        <v>507</v>
      </c>
      <c r="D118" s="16">
        <v>101424010</v>
      </c>
      <c r="E118" s="16">
        <v>0</v>
      </c>
      <c r="F118" s="16">
        <v>75383637</v>
      </c>
      <c r="G118" s="17">
        <f t="shared" si="2"/>
        <v>74.32523817585205</v>
      </c>
      <c r="H118" s="17"/>
    </row>
    <row r="119" spans="1:10" ht="37.5" x14ac:dyDescent="0.25">
      <c r="A119" s="6" t="s">
        <v>511</v>
      </c>
      <c r="B119" s="6"/>
      <c r="C119" s="7" t="s">
        <v>512</v>
      </c>
      <c r="D119" s="8">
        <v>3944287039.6799998</v>
      </c>
      <c r="E119" s="8">
        <v>3534604518.1199999</v>
      </c>
      <c r="F119" s="8">
        <v>2545673448.27</v>
      </c>
      <c r="G119" s="9">
        <f t="shared" si="2"/>
        <v>64.540775624598822</v>
      </c>
      <c r="H119" s="9">
        <f t="shared" si="4"/>
        <v>72.021450638104298</v>
      </c>
    </row>
    <row r="120" spans="1:10" ht="93.75" x14ac:dyDescent="0.25">
      <c r="A120" s="14" t="s">
        <v>513</v>
      </c>
      <c r="B120" s="14" t="s">
        <v>514</v>
      </c>
      <c r="C120" s="15" t="s">
        <v>515</v>
      </c>
      <c r="D120" s="16">
        <v>109549200</v>
      </c>
      <c r="E120" s="16">
        <v>0</v>
      </c>
      <c r="F120" s="49">
        <v>82162575</v>
      </c>
      <c r="G120" s="17">
        <f t="shared" si="2"/>
        <v>75.000616161505519</v>
      </c>
      <c r="H120" s="17"/>
    </row>
    <row r="121" spans="1:10" ht="28.5" customHeight="1" x14ac:dyDescent="0.25">
      <c r="A121" s="14" t="s">
        <v>516</v>
      </c>
      <c r="B121" s="14" t="s">
        <v>517</v>
      </c>
      <c r="C121" s="15" t="s">
        <v>518</v>
      </c>
      <c r="D121" s="16">
        <v>18433484.280000001</v>
      </c>
      <c r="E121" s="16">
        <v>0</v>
      </c>
      <c r="F121" s="16">
        <v>18433484.280000001</v>
      </c>
      <c r="G121" s="17">
        <f t="shared" si="2"/>
        <v>100</v>
      </c>
      <c r="H121" s="17"/>
    </row>
    <row r="122" spans="1:10" ht="409.5" x14ac:dyDescent="0.25">
      <c r="A122" s="14" t="s">
        <v>519</v>
      </c>
      <c r="B122" s="14" t="s">
        <v>520</v>
      </c>
      <c r="C122" s="15" t="s">
        <v>715</v>
      </c>
      <c r="D122" s="16">
        <v>489322086</v>
      </c>
      <c r="E122" s="16">
        <v>0</v>
      </c>
      <c r="F122" s="16">
        <v>309349850</v>
      </c>
      <c r="G122" s="17">
        <f t="shared" si="2"/>
        <v>63.220087310753435</v>
      </c>
      <c r="H122" s="17"/>
    </row>
    <row r="123" spans="1:10" ht="409.5" x14ac:dyDescent="0.25">
      <c r="A123" s="14" t="s">
        <v>521</v>
      </c>
      <c r="B123" s="14" t="s">
        <v>522</v>
      </c>
      <c r="C123" s="15" t="s">
        <v>523</v>
      </c>
      <c r="D123" s="16">
        <v>183655041</v>
      </c>
      <c r="E123" s="16">
        <v>0</v>
      </c>
      <c r="F123" s="16">
        <v>175000000</v>
      </c>
      <c r="G123" s="17">
        <f t="shared" si="2"/>
        <v>95.287338178754382</v>
      </c>
      <c r="H123" s="17"/>
    </row>
    <row r="124" spans="1:10" ht="318.75" x14ac:dyDescent="0.25">
      <c r="A124" s="14" t="s">
        <v>524</v>
      </c>
      <c r="B124" s="14" t="s">
        <v>525</v>
      </c>
      <c r="C124" s="15" t="s">
        <v>526</v>
      </c>
      <c r="D124" s="16">
        <v>26912553</v>
      </c>
      <c r="E124" s="16">
        <v>0</v>
      </c>
      <c r="F124" s="16">
        <v>25361988.219999999</v>
      </c>
      <c r="G124" s="17">
        <f t="shared" si="2"/>
        <v>94.238507286915507</v>
      </c>
      <c r="H124" s="17"/>
    </row>
    <row r="125" spans="1:10" ht="56.25" x14ac:dyDescent="0.25">
      <c r="A125" s="14" t="s">
        <v>527</v>
      </c>
      <c r="B125" s="14" t="s">
        <v>528</v>
      </c>
      <c r="C125" s="15" t="s">
        <v>529</v>
      </c>
      <c r="D125" s="16">
        <v>195958000</v>
      </c>
      <c r="E125" s="16">
        <v>0</v>
      </c>
      <c r="F125" s="49">
        <v>129561922</v>
      </c>
      <c r="G125" s="17">
        <f t="shared" si="2"/>
        <v>66.117189397728083</v>
      </c>
      <c r="H125" s="17"/>
    </row>
    <row r="126" spans="1:10" ht="56.25" x14ac:dyDescent="0.25">
      <c r="A126" s="14" t="s">
        <v>530</v>
      </c>
      <c r="B126" s="14" t="s">
        <v>531</v>
      </c>
      <c r="C126" s="15" t="s">
        <v>532</v>
      </c>
      <c r="D126" s="16">
        <v>5987600</v>
      </c>
      <c r="E126" s="16">
        <v>0</v>
      </c>
      <c r="F126" s="49">
        <v>5987600</v>
      </c>
      <c r="G126" s="17">
        <f t="shared" si="2"/>
        <v>100</v>
      </c>
      <c r="H126" s="17"/>
    </row>
    <row r="127" spans="1:10" ht="75" x14ac:dyDescent="0.25">
      <c r="A127" s="14" t="s">
        <v>533</v>
      </c>
      <c r="B127" s="14" t="s">
        <v>534</v>
      </c>
      <c r="C127" s="15" t="s">
        <v>535</v>
      </c>
      <c r="D127" s="16">
        <v>17427000</v>
      </c>
      <c r="E127" s="16">
        <v>0</v>
      </c>
      <c r="F127" s="49">
        <v>17427000</v>
      </c>
      <c r="G127" s="17">
        <f t="shared" si="2"/>
        <v>100</v>
      </c>
      <c r="H127" s="17"/>
    </row>
    <row r="128" spans="1:10" ht="93.75" x14ac:dyDescent="0.25">
      <c r="A128" s="14" t="s">
        <v>536</v>
      </c>
      <c r="B128" s="14" t="s">
        <v>537</v>
      </c>
      <c r="C128" s="15" t="s">
        <v>538</v>
      </c>
      <c r="D128" s="16">
        <v>97346139</v>
      </c>
      <c r="E128" s="16">
        <v>0</v>
      </c>
      <c r="F128" s="49">
        <v>91918390</v>
      </c>
      <c r="G128" s="17">
        <f t="shared" si="2"/>
        <v>94.424279118044936</v>
      </c>
      <c r="H128" s="17"/>
    </row>
    <row r="129" spans="1:8" ht="93.75" x14ac:dyDescent="0.25">
      <c r="A129" s="14" t="s">
        <v>539</v>
      </c>
      <c r="B129" s="14" t="s">
        <v>540</v>
      </c>
      <c r="C129" s="15" t="s">
        <v>541</v>
      </c>
      <c r="D129" s="16">
        <v>3070165.26</v>
      </c>
      <c r="E129" s="16">
        <v>0</v>
      </c>
      <c r="F129" s="49">
        <v>3070165.26</v>
      </c>
      <c r="G129" s="17">
        <f t="shared" si="2"/>
        <v>100</v>
      </c>
      <c r="H129" s="17"/>
    </row>
    <row r="130" spans="1:8" ht="93.75" x14ac:dyDescent="0.25">
      <c r="A130" s="14" t="s">
        <v>542</v>
      </c>
      <c r="B130" s="14" t="s">
        <v>543</v>
      </c>
      <c r="C130" s="15" t="s">
        <v>544</v>
      </c>
      <c r="D130" s="16">
        <v>10030000</v>
      </c>
      <c r="E130" s="16">
        <v>0</v>
      </c>
      <c r="F130" s="49">
        <v>7287340</v>
      </c>
      <c r="G130" s="17">
        <f t="shared" si="2"/>
        <v>72.655433698903295</v>
      </c>
      <c r="H130" s="17"/>
    </row>
    <row r="131" spans="1:8" ht="18.75" x14ac:dyDescent="0.25">
      <c r="A131" s="14" t="s">
        <v>545</v>
      </c>
      <c r="B131" s="14" t="s">
        <v>546</v>
      </c>
      <c r="C131" s="15" t="s">
        <v>155</v>
      </c>
      <c r="D131" s="16">
        <v>278555013</v>
      </c>
      <c r="E131" s="16">
        <v>0</v>
      </c>
      <c r="F131" s="49">
        <v>258746532.41</v>
      </c>
      <c r="G131" s="17">
        <f t="shared" si="2"/>
        <v>92.888844333955674</v>
      </c>
      <c r="H131" s="17"/>
    </row>
    <row r="132" spans="1:8" ht="24.75" customHeight="1" x14ac:dyDescent="0.25">
      <c r="A132" s="6" t="s">
        <v>547</v>
      </c>
      <c r="B132" s="6"/>
      <c r="C132" s="7" t="s">
        <v>157</v>
      </c>
      <c r="D132" s="8">
        <v>5380533321.2200003</v>
      </c>
      <c r="E132" s="8">
        <v>3534604518.1199999</v>
      </c>
      <c r="F132" s="8">
        <v>3669980295.4400001</v>
      </c>
      <c r="G132" s="9">
        <f t="shared" si="2"/>
        <v>68.208485596886078</v>
      </c>
      <c r="H132" s="9">
        <f t="shared" si="4"/>
        <v>103.83001200349295</v>
      </c>
    </row>
    <row r="136" spans="1:8" x14ac:dyDescent="0.25">
      <c r="F136" s="46"/>
    </row>
  </sheetData>
  <mergeCells count="7">
    <mergeCell ref="A2:H2"/>
    <mergeCell ref="A5:B5"/>
    <mergeCell ref="C5:C6"/>
    <mergeCell ref="D5:D6"/>
    <mergeCell ref="E5:E6"/>
    <mergeCell ref="F5:F6"/>
    <mergeCell ref="G5:H5"/>
  </mergeCells>
  <printOptions horizontalCentered="1"/>
  <pageMargins left="0.70866141732283472" right="0.70866141732283472" top="0.74803149606299213" bottom="0.74803149606299213" header="0.31496062992125984" footer="0.31496062992125984"/>
  <pageSetup paperSize="9" scale="44"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D95" sqref="D95:D96"/>
    </sheetView>
  </sheetViews>
  <sheetFormatPr defaultRowHeight="15" x14ac:dyDescent="0.25"/>
  <cols>
    <col min="1" max="1" width="15.85546875" style="18" customWidth="1"/>
    <col min="2" max="2" width="16" style="18" customWidth="1"/>
    <col min="3" max="3" width="72.7109375" style="19" customWidth="1"/>
    <col min="4" max="5" width="21.85546875" style="20" customWidth="1"/>
    <col min="6" max="6" width="22" style="20" customWidth="1"/>
    <col min="7" max="7" width="20" style="1" customWidth="1"/>
    <col min="8" max="8" width="18.42578125" style="1" customWidth="1"/>
    <col min="9" max="16384" width="9.140625" style="1"/>
  </cols>
  <sheetData>
    <row r="1" spans="1:8" x14ac:dyDescent="0.25">
      <c r="A1" s="39"/>
      <c r="B1" s="40"/>
      <c r="C1" s="1"/>
      <c r="D1" s="1"/>
      <c r="E1" s="1"/>
      <c r="F1" s="22"/>
      <c r="G1" s="22"/>
      <c r="H1" s="41" t="s">
        <v>548</v>
      </c>
    </row>
    <row r="2" spans="1:8" ht="40.5" customHeight="1" x14ac:dyDescent="0.3">
      <c r="A2" s="127" t="s">
        <v>549</v>
      </c>
      <c r="B2" s="128"/>
      <c r="C2" s="128"/>
      <c r="D2" s="128"/>
      <c r="E2" s="128"/>
      <c r="F2" s="128"/>
      <c r="G2" s="128"/>
      <c r="H2" s="128"/>
    </row>
    <row r="3" spans="1:8" x14ac:dyDescent="0.25">
      <c r="A3" s="21"/>
      <c r="B3" s="21"/>
      <c r="C3" s="21"/>
      <c r="D3" s="22"/>
      <c r="E3" s="22"/>
      <c r="F3" s="22"/>
      <c r="G3" s="22"/>
      <c r="H3" s="22"/>
    </row>
    <row r="4" spans="1:8" ht="15.75" x14ac:dyDescent="0.25">
      <c r="A4" s="21"/>
      <c r="B4" s="21"/>
      <c r="C4" s="21"/>
      <c r="D4" s="22"/>
      <c r="E4" s="22"/>
      <c r="F4" s="22"/>
      <c r="G4" s="22"/>
      <c r="H4" s="42" t="s">
        <v>2</v>
      </c>
    </row>
    <row r="5" spans="1:8" ht="45" customHeight="1" x14ac:dyDescent="0.25">
      <c r="A5" s="129" t="s">
        <v>226</v>
      </c>
      <c r="B5" s="129"/>
      <c r="C5" s="119" t="s">
        <v>4</v>
      </c>
      <c r="D5" s="119" t="s">
        <v>5</v>
      </c>
      <c r="E5" s="119" t="s">
        <v>160</v>
      </c>
      <c r="F5" s="119" t="s">
        <v>6</v>
      </c>
      <c r="G5" s="125" t="s">
        <v>161</v>
      </c>
      <c r="H5" s="126"/>
    </row>
    <row r="6" spans="1:8" ht="165.75" customHeight="1" x14ac:dyDescent="0.25">
      <c r="A6" s="43" t="s">
        <v>227</v>
      </c>
      <c r="B6" s="43" t="s">
        <v>228</v>
      </c>
      <c r="C6" s="120"/>
      <c r="D6" s="120"/>
      <c r="E6" s="120"/>
      <c r="F6" s="120"/>
      <c r="G6" s="26" t="s">
        <v>162</v>
      </c>
      <c r="H6" s="26" t="s">
        <v>163</v>
      </c>
    </row>
    <row r="7" spans="1:8" ht="18.75" x14ac:dyDescent="0.25">
      <c r="A7" s="50">
        <v>1</v>
      </c>
      <c r="B7" s="50">
        <v>2</v>
      </c>
      <c r="C7" s="50">
        <v>3</v>
      </c>
      <c r="D7" s="50">
        <v>4</v>
      </c>
      <c r="E7" s="50">
        <v>5</v>
      </c>
      <c r="F7" s="50">
        <v>6</v>
      </c>
      <c r="G7" s="26">
        <v>7</v>
      </c>
      <c r="H7" s="26">
        <v>8</v>
      </c>
    </row>
    <row r="8" spans="1:8" ht="18.75" x14ac:dyDescent="0.25">
      <c r="A8" s="6" t="s">
        <v>229</v>
      </c>
      <c r="B8" s="6"/>
      <c r="C8" s="7" t="s">
        <v>230</v>
      </c>
      <c r="D8" s="8">
        <v>8836000</v>
      </c>
      <c r="E8" s="8">
        <v>8836000</v>
      </c>
      <c r="F8" s="8">
        <v>363336</v>
      </c>
      <c r="G8" s="9">
        <f>F8/D8*100</f>
        <v>4.1119963784517886</v>
      </c>
      <c r="H8" s="9">
        <f>F8/E8*100</f>
        <v>4.1119963784517886</v>
      </c>
    </row>
    <row r="9" spans="1:8" ht="75" x14ac:dyDescent="0.25">
      <c r="A9" s="14" t="s">
        <v>231</v>
      </c>
      <c r="B9" s="14" t="s">
        <v>232</v>
      </c>
      <c r="C9" s="15" t="s">
        <v>233</v>
      </c>
      <c r="D9" s="16">
        <v>1330000</v>
      </c>
      <c r="E9" s="16">
        <v>1330000</v>
      </c>
      <c r="F9" s="16">
        <v>363336</v>
      </c>
      <c r="G9" s="17">
        <f t="shared" ref="G9:G72" si="0">F9/D9*100</f>
        <v>27.318496240601505</v>
      </c>
      <c r="H9" s="17">
        <f t="shared" ref="H9:H72" si="1">F9/E9*100</f>
        <v>27.318496240601505</v>
      </c>
    </row>
    <row r="10" spans="1:8" ht="24" customHeight="1" x14ac:dyDescent="0.25">
      <c r="A10" s="14" t="s">
        <v>234</v>
      </c>
      <c r="B10" s="14" t="s">
        <v>237</v>
      </c>
      <c r="C10" s="15" t="s">
        <v>236</v>
      </c>
      <c r="D10" s="16">
        <v>7506000</v>
      </c>
      <c r="E10" s="16">
        <v>7506000</v>
      </c>
      <c r="F10" s="16">
        <v>0</v>
      </c>
      <c r="G10" s="17">
        <f t="shared" si="0"/>
        <v>0</v>
      </c>
      <c r="H10" s="17">
        <f t="shared" si="1"/>
        <v>0</v>
      </c>
    </row>
    <row r="11" spans="1:8" ht="18.75" x14ac:dyDescent="0.25">
      <c r="A11" s="6" t="s">
        <v>239</v>
      </c>
      <c r="B11" s="6"/>
      <c r="C11" s="7" t="s">
        <v>240</v>
      </c>
      <c r="D11" s="8">
        <v>548870940.72000003</v>
      </c>
      <c r="E11" s="8">
        <v>704887227.87</v>
      </c>
      <c r="F11" s="8">
        <v>379156126.60000002</v>
      </c>
      <c r="G11" s="9">
        <f t="shared" si="0"/>
        <v>69.079285943363871</v>
      </c>
      <c r="H11" s="9">
        <f t="shared" si="1"/>
        <v>53.789615077254105</v>
      </c>
    </row>
    <row r="12" spans="1:8" ht="37.5" x14ac:dyDescent="0.25">
      <c r="A12" s="14" t="s">
        <v>241</v>
      </c>
      <c r="B12" s="14" t="s">
        <v>242</v>
      </c>
      <c r="C12" s="15" t="s">
        <v>243</v>
      </c>
      <c r="D12" s="16">
        <v>817700</v>
      </c>
      <c r="E12" s="16">
        <v>5220093.2300000004</v>
      </c>
      <c r="F12" s="16">
        <v>3469943.7</v>
      </c>
      <c r="G12" s="17">
        <f t="shared" si="0"/>
        <v>424.354127430598</v>
      </c>
      <c r="H12" s="17">
        <f t="shared" si="1"/>
        <v>66.472830026447625</v>
      </c>
    </row>
    <row r="13" spans="1:8" ht="37.5" x14ac:dyDescent="0.25">
      <c r="A13" s="14" t="s">
        <v>241</v>
      </c>
      <c r="B13" s="14" t="s">
        <v>550</v>
      </c>
      <c r="C13" s="15" t="s">
        <v>243</v>
      </c>
      <c r="D13" s="16">
        <v>81572098.079999998</v>
      </c>
      <c r="E13" s="16">
        <v>81572098.079999998</v>
      </c>
      <c r="F13" s="16">
        <v>6786605.9299999997</v>
      </c>
      <c r="G13" s="17">
        <f t="shared" si="0"/>
        <v>8.3197638527627298</v>
      </c>
      <c r="H13" s="17">
        <f t="shared" si="1"/>
        <v>8.3197638527627298</v>
      </c>
    </row>
    <row r="14" spans="1:8" ht="75" x14ac:dyDescent="0.25">
      <c r="A14" s="14" t="s">
        <v>244</v>
      </c>
      <c r="B14" s="14" t="s">
        <v>245</v>
      </c>
      <c r="C14" s="15" t="s">
        <v>246</v>
      </c>
      <c r="D14" s="16">
        <v>1200000</v>
      </c>
      <c r="E14" s="16">
        <v>3028198.79</v>
      </c>
      <c r="F14" s="16">
        <v>1760453.15</v>
      </c>
      <c r="G14" s="17">
        <f t="shared" si="0"/>
        <v>146.70442916666667</v>
      </c>
      <c r="H14" s="17">
        <f t="shared" si="1"/>
        <v>58.135323077650391</v>
      </c>
    </row>
    <row r="15" spans="1:8" ht="56.25" x14ac:dyDescent="0.25">
      <c r="A15" s="14" t="s">
        <v>247</v>
      </c>
      <c r="B15" s="14" t="s">
        <v>248</v>
      </c>
      <c r="C15" s="15" t="s">
        <v>249</v>
      </c>
      <c r="D15" s="16">
        <v>0</v>
      </c>
      <c r="E15" s="16">
        <v>162259.65</v>
      </c>
      <c r="F15" s="16">
        <v>122297.88</v>
      </c>
      <c r="G15" s="17"/>
      <c r="H15" s="17">
        <f t="shared" si="1"/>
        <v>75.371714409589813</v>
      </c>
    </row>
    <row r="16" spans="1:8" ht="80.25" customHeight="1" x14ac:dyDescent="0.25">
      <c r="A16" s="14" t="s">
        <v>250</v>
      </c>
      <c r="B16" s="14" t="s">
        <v>251</v>
      </c>
      <c r="C16" s="15" t="s">
        <v>252</v>
      </c>
      <c r="D16" s="16">
        <v>1400000</v>
      </c>
      <c r="E16" s="16">
        <v>2873741.55</v>
      </c>
      <c r="F16" s="16">
        <v>2093517.06</v>
      </c>
      <c r="G16" s="17">
        <f t="shared" si="0"/>
        <v>149.53693285714286</v>
      </c>
      <c r="H16" s="17">
        <f t="shared" si="1"/>
        <v>72.849872668612107</v>
      </c>
    </row>
    <row r="17" spans="1:8" ht="150" x14ac:dyDescent="0.25">
      <c r="A17" s="14" t="s">
        <v>551</v>
      </c>
      <c r="B17" s="14" t="s">
        <v>552</v>
      </c>
      <c r="C17" s="15" t="s">
        <v>553</v>
      </c>
      <c r="D17" s="16">
        <v>2500000</v>
      </c>
      <c r="E17" s="16">
        <v>2500000</v>
      </c>
      <c r="F17" s="16">
        <v>0</v>
      </c>
      <c r="G17" s="17">
        <f t="shared" si="0"/>
        <v>0</v>
      </c>
      <c r="H17" s="17">
        <f t="shared" si="1"/>
        <v>0</v>
      </c>
    </row>
    <row r="18" spans="1:8" ht="37.5" x14ac:dyDescent="0.25">
      <c r="A18" s="14" t="s">
        <v>271</v>
      </c>
      <c r="B18" s="14" t="s">
        <v>272</v>
      </c>
      <c r="C18" s="15" t="s">
        <v>273</v>
      </c>
      <c r="D18" s="16">
        <v>148032</v>
      </c>
      <c r="E18" s="16">
        <v>609964.06999999995</v>
      </c>
      <c r="F18" s="16">
        <v>427406.02</v>
      </c>
      <c r="G18" s="17">
        <f t="shared" si="0"/>
        <v>288.72542423259836</v>
      </c>
      <c r="H18" s="17">
        <f t="shared" si="1"/>
        <v>70.070687934127022</v>
      </c>
    </row>
    <row r="19" spans="1:8" ht="56.25" x14ac:dyDescent="0.25">
      <c r="A19" s="14" t="s">
        <v>274</v>
      </c>
      <c r="B19" s="14" t="s">
        <v>275</v>
      </c>
      <c r="C19" s="15" t="s">
        <v>276</v>
      </c>
      <c r="D19" s="16">
        <v>61246248</v>
      </c>
      <c r="E19" s="16">
        <v>91052611.969999999</v>
      </c>
      <c r="F19" s="16">
        <v>48235882.460000001</v>
      </c>
      <c r="G19" s="17">
        <f t="shared" si="0"/>
        <v>78.757285605479055</v>
      </c>
      <c r="H19" s="17">
        <f t="shared" si="1"/>
        <v>52.975836075842345</v>
      </c>
    </row>
    <row r="20" spans="1:8" ht="115.5" customHeight="1" x14ac:dyDescent="0.25">
      <c r="A20" s="14" t="s">
        <v>280</v>
      </c>
      <c r="B20" s="14" t="s">
        <v>281</v>
      </c>
      <c r="C20" s="15" t="s">
        <v>282</v>
      </c>
      <c r="D20" s="16">
        <v>22894833</v>
      </c>
      <c r="E20" s="16">
        <v>22894833</v>
      </c>
      <c r="F20" s="16">
        <v>3202759</v>
      </c>
      <c r="G20" s="17">
        <f t="shared" si="0"/>
        <v>13.989003545035686</v>
      </c>
      <c r="H20" s="17">
        <f t="shared" si="1"/>
        <v>13.989003545035686</v>
      </c>
    </row>
    <row r="21" spans="1:8" ht="37.5" x14ac:dyDescent="0.25">
      <c r="A21" s="14" t="s">
        <v>283</v>
      </c>
      <c r="B21" s="14" t="s">
        <v>284</v>
      </c>
      <c r="C21" s="15" t="s">
        <v>285</v>
      </c>
      <c r="D21" s="16">
        <v>41443028</v>
      </c>
      <c r="E21" s="16">
        <v>67218935.340000004</v>
      </c>
      <c r="F21" s="16">
        <v>29655510.960000001</v>
      </c>
      <c r="G21" s="17">
        <f t="shared" si="0"/>
        <v>71.55729779204357</v>
      </c>
      <c r="H21" s="17">
        <f t="shared" si="1"/>
        <v>44.117793312255692</v>
      </c>
    </row>
    <row r="22" spans="1:8" ht="37.5" x14ac:dyDescent="0.25">
      <c r="A22" s="14" t="s">
        <v>283</v>
      </c>
      <c r="B22" s="14" t="s">
        <v>286</v>
      </c>
      <c r="C22" s="15" t="s">
        <v>285</v>
      </c>
      <c r="D22" s="16">
        <v>4148400</v>
      </c>
      <c r="E22" s="16">
        <v>5134020.92</v>
      </c>
      <c r="F22" s="16">
        <v>1946253.77</v>
      </c>
      <c r="G22" s="17">
        <f t="shared" si="0"/>
        <v>46.915769212226401</v>
      </c>
      <c r="H22" s="17">
        <f t="shared" si="1"/>
        <v>37.90895674807652</v>
      </c>
    </row>
    <row r="23" spans="1:8" ht="37.5" x14ac:dyDescent="0.25">
      <c r="A23" s="14" t="s">
        <v>283</v>
      </c>
      <c r="B23" s="14" t="s">
        <v>287</v>
      </c>
      <c r="C23" s="15" t="s">
        <v>285</v>
      </c>
      <c r="D23" s="16">
        <v>3500000</v>
      </c>
      <c r="E23" s="16">
        <v>7784512.6500000004</v>
      </c>
      <c r="F23" s="16">
        <v>2740358.13</v>
      </c>
      <c r="G23" s="17">
        <f t="shared" si="0"/>
        <v>78.295946571428559</v>
      </c>
      <c r="H23" s="17">
        <f t="shared" si="1"/>
        <v>35.202693517364892</v>
      </c>
    </row>
    <row r="24" spans="1:8" ht="18.75" x14ac:dyDescent="0.25">
      <c r="A24" s="14" t="s">
        <v>292</v>
      </c>
      <c r="B24" s="14" t="s">
        <v>293</v>
      </c>
      <c r="C24" s="15" t="s">
        <v>294</v>
      </c>
      <c r="D24" s="16">
        <v>1500000</v>
      </c>
      <c r="E24" s="16">
        <v>3662512.18</v>
      </c>
      <c r="F24" s="16">
        <v>1240614.79</v>
      </c>
      <c r="G24" s="17">
        <f t="shared" si="0"/>
        <v>82.707652666666661</v>
      </c>
      <c r="H24" s="17">
        <f t="shared" si="1"/>
        <v>33.873328716138225</v>
      </c>
    </row>
    <row r="25" spans="1:8" ht="37.5" x14ac:dyDescent="0.25">
      <c r="A25" s="14" t="s">
        <v>295</v>
      </c>
      <c r="B25" s="14" t="s">
        <v>296</v>
      </c>
      <c r="C25" s="15" t="s">
        <v>297</v>
      </c>
      <c r="D25" s="16">
        <v>1221000</v>
      </c>
      <c r="E25" s="16">
        <v>2421000</v>
      </c>
      <c r="F25" s="16">
        <v>1102211.4099999999</v>
      </c>
      <c r="G25" s="17">
        <f t="shared" si="0"/>
        <v>90.271204750204745</v>
      </c>
      <c r="H25" s="17">
        <f t="shared" si="1"/>
        <v>45.527113176373398</v>
      </c>
    </row>
    <row r="26" spans="1:8" ht="37.5" x14ac:dyDescent="0.25">
      <c r="A26" s="14" t="s">
        <v>295</v>
      </c>
      <c r="B26" s="14" t="s">
        <v>298</v>
      </c>
      <c r="C26" s="15" t="s">
        <v>297</v>
      </c>
      <c r="D26" s="16">
        <v>697600</v>
      </c>
      <c r="E26" s="16">
        <v>1253829.92</v>
      </c>
      <c r="F26" s="16">
        <v>777220.75</v>
      </c>
      <c r="G26" s="17">
        <f t="shared" si="0"/>
        <v>111.41352494266054</v>
      </c>
      <c r="H26" s="17">
        <f t="shared" si="1"/>
        <v>61.987733551612813</v>
      </c>
    </row>
    <row r="27" spans="1:8" ht="37.5" x14ac:dyDescent="0.25">
      <c r="A27" s="14" t="s">
        <v>295</v>
      </c>
      <c r="B27" s="14" t="s">
        <v>299</v>
      </c>
      <c r="C27" s="15" t="s">
        <v>297</v>
      </c>
      <c r="D27" s="16">
        <v>0</v>
      </c>
      <c r="E27" s="16">
        <v>178616.24</v>
      </c>
      <c r="F27" s="16">
        <v>118548.74</v>
      </c>
      <c r="G27" s="17"/>
      <c r="H27" s="17">
        <f t="shared" si="1"/>
        <v>66.370639086345122</v>
      </c>
    </row>
    <row r="28" spans="1:8" ht="18.75" x14ac:dyDescent="0.25">
      <c r="A28" s="14" t="s">
        <v>301</v>
      </c>
      <c r="B28" s="14" t="s">
        <v>302</v>
      </c>
      <c r="C28" s="15" t="s">
        <v>303</v>
      </c>
      <c r="D28" s="16">
        <v>0</v>
      </c>
      <c r="E28" s="16">
        <v>82737998.640000001</v>
      </c>
      <c r="F28" s="16">
        <v>82731673.700000003</v>
      </c>
      <c r="G28" s="17"/>
      <c r="H28" s="17">
        <f t="shared" si="1"/>
        <v>99.992355459276311</v>
      </c>
    </row>
    <row r="29" spans="1:8" ht="18.75" x14ac:dyDescent="0.25">
      <c r="A29" s="14" t="s">
        <v>304</v>
      </c>
      <c r="B29" s="14" t="s">
        <v>305</v>
      </c>
      <c r="C29" s="15" t="s">
        <v>306</v>
      </c>
      <c r="D29" s="16">
        <v>42500000</v>
      </c>
      <c r="E29" s="16">
        <v>42500000</v>
      </c>
      <c r="F29" s="16">
        <v>0</v>
      </c>
      <c r="G29" s="17">
        <f t="shared" si="0"/>
        <v>0</v>
      </c>
      <c r="H29" s="17">
        <f t="shared" si="1"/>
        <v>0</v>
      </c>
    </row>
    <row r="30" spans="1:8" ht="75" x14ac:dyDescent="0.25">
      <c r="A30" s="14" t="s">
        <v>554</v>
      </c>
      <c r="B30" s="14" t="s">
        <v>555</v>
      </c>
      <c r="C30" s="15" t="s">
        <v>556</v>
      </c>
      <c r="D30" s="16">
        <v>245812</v>
      </c>
      <c r="E30" s="16">
        <v>245812</v>
      </c>
      <c r="F30" s="16">
        <v>0</v>
      </c>
      <c r="G30" s="17">
        <f t="shared" si="0"/>
        <v>0</v>
      </c>
      <c r="H30" s="17">
        <f t="shared" si="1"/>
        <v>0</v>
      </c>
    </row>
    <row r="31" spans="1:8" ht="75" x14ac:dyDescent="0.25">
      <c r="A31" s="14" t="s">
        <v>557</v>
      </c>
      <c r="B31" s="14" t="s">
        <v>558</v>
      </c>
      <c r="C31" s="15" t="s">
        <v>559</v>
      </c>
      <c r="D31" s="16">
        <v>573561</v>
      </c>
      <c r="E31" s="16">
        <v>573561</v>
      </c>
      <c r="F31" s="16">
        <v>0</v>
      </c>
      <c r="G31" s="17">
        <f t="shared" si="0"/>
        <v>0</v>
      </c>
      <c r="H31" s="17">
        <f t="shared" si="1"/>
        <v>0</v>
      </c>
    </row>
    <row r="32" spans="1:8" ht="75" x14ac:dyDescent="0.25">
      <c r="A32" s="14" t="s">
        <v>560</v>
      </c>
      <c r="B32" s="14" t="s">
        <v>561</v>
      </c>
      <c r="C32" s="15" t="s">
        <v>562</v>
      </c>
      <c r="D32" s="16">
        <v>13071800</v>
      </c>
      <c r="E32" s="16">
        <v>13071800</v>
      </c>
      <c r="F32" s="16">
        <v>380314.09</v>
      </c>
      <c r="G32" s="17">
        <f t="shared" si="0"/>
        <v>2.9094240272953993</v>
      </c>
      <c r="H32" s="17">
        <f t="shared" si="1"/>
        <v>2.9094240272953993</v>
      </c>
    </row>
    <row r="33" spans="1:8" ht="75" x14ac:dyDescent="0.25">
      <c r="A33" s="14" t="s">
        <v>563</v>
      </c>
      <c r="B33" s="14" t="s">
        <v>564</v>
      </c>
      <c r="C33" s="15" t="s">
        <v>565</v>
      </c>
      <c r="D33" s="16">
        <v>19858000</v>
      </c>
      <c r="E33" s="16">
        <v>19858000</v>
      </c>
      <c r="F33" s="16">
        <v>980905.25</v>
      </c>
      <c r="G33" s="17">
        <f t="shared" si="0"/>
        <v>4.9395973914795048</v>
      </c>
      <c r="H33" s="17">
        <f t="shared" si="1"/>
        <v>4.9395973914795048</v>
      </c>
    </row>
    <row r="34" spans="1:8" ht="56.25" x14ac:dyDescent="0.25">
      <c r="A34" s="14" t="s">
        <v>566</v>
      </c>
      <c r="B34" s="14" t="s">
        <v>567</v>
      </c>
      <c r="C34" s="15" t="s">
        <v>568</v>
      </c>
      <c r="D34" s="16">
        <v>53480000</v>
      </c>
      <c r="E34" s="16">
        <v>53480000</v>
      </c>
      <c r="F34" s="16">
        <v>53460800</v>
      </c>
      <c r="G34" s="17">
        <f t="shared" si="0"/>
        <v>99.964098728496637</v>
      </c>
      <c r="H34" s="17">
        <f t="shared" si="1"/>
        <v>99.964098728496637</v>
      </c>
    </row>
    <row r="35" spans="1:8" ht="56.25" x14ac:dyDescent="0.25">
      <c r="A35" s="14" t="s">
        <v>569</v>
      </c>
      <c r="B35" s="14" t="s">
        <v>570</v>
      </c>
      <c r="C35" s="15" t="s">
        <v>571</v>
      </c>
      <c r="D35" s="16">
        <v>91307000</v>
      </c>
      <c r="E35" s="16">
        <v>91307000</v>
      </c>
      <c r="F35" s="16">
        <v>91307000</v>
      </c>
      <c r="G35" s="17">
        <f t="shared" si="0"/>
        <v>100</v>
      </c>
      <c r="H35" s="17">
        <f t="shared" si="1"/>
        <v>100</v>
      </c>
    </row>
    <row r="36" spans="1:8" ht="75" x14ac:dyDescent="0.25">
      <c r="A36" s="14" t="s">
        <v>572</v>
      </c>
      <c r="B36" s="14" t="s">
        <v>573</v>
      </c>
      <c r="C36" s="15" t="s">
        <v>574</v>
      </c>
      <c r="D36" s="16">
        <v>71270928.640000001</v>
      </c>
      <c r="E36" s="16">
        <v>71270928.640000001</v>
      </c>
      <c r="F36" s="16">
        <v>46615849.810000002</v>
      </c>
      <c r="G36" s="17">
        <f t="shared" si="0"/>
        <v>65.406541909203327</v>
      </c>
      <c r="H36" s="17">
        <f t="shared" si="1"/>
        <v>65.406541909203327</v>
      </c>
    </row>
    <row r="37" spans="1:8" ht="112.5" x14ac:dyDescent="0.25">
      <c r="A37" s="14" t="s">
        <v>307</v>
      </c>
      <c r="B37" s="14" t="s">
        <v>308</v>
      </c>
      <c r="C37" s="15" t="s">
        <v>309</v>
      </c>
      <c r="D37" s="16">
        <v>5394000</v>
      </c>
      <c r="E37" s="16">
        <v>5394000</v>
      </c>
      <c r="F37" s="16">
        <v>0</v>
      </c>
      <c r="G37" s="17">
        <f t="shared" si="0"/>
        <v>0</v>
      </c>
      <c r="H37" s="17">
        <f t="shared" si="1"/>
        <v>0</v>
      </c>
    </row>
    <row r="38" spans="1:8" ht="93.75" x14ac:dyDescent="0.25">
      <c r="A38" s="14" t="s">
        <v>575</v>
      </c>
      <c r="B38" s="14" t="s">
        <v>576</v>
      </c>
      <c r="C38" s="15" t="s">
        <v>577</v>
      </c>
      <c r="D38" s="16">
        <v>26880900</v>
      </c>
      <c r="E38" s="16">
        <v>26880900</v>
      </c>
      <c r="F38" s="16">
        <v>0</v>
      </c>
      <c r="G38" s="17">
        <f t="shared" si="0"/>
        <v>0</v>
      </c>
      <c r="H38" s="17">
        <f t="shared" si="1"/>
        <v>0</v>
      </c>
    </row>
    <row r="39" spans="1:8" ht="18.75" x14ac:dyDescent="0.25">
      <c r="A39" s="6" t="s">
        <v>310</v>
      </c>
      <c r="B39" s="6"/>
      <c r="C39" s="7" t="s">
        <v>311</v>
      </c>
      <c r="D39" s="8">
        <v>198631447.80000001</v>
      </c>
      <c r="E39" s="8">
        <v>201990157.53</v>
      </c>
      <c r="F39" s="8">
        <v>43202488.539999999</v>
      </c>
      <c r="G39" s="9">
        <f t="shared" si="0"/>
        <v>21.750074833819944</v>
      </c>
      <c r="H39" s="9">
        <f t="shared" si="1"/>
        <v>21.388412716883732</v>
      </c>
    </row>
    <row r="40" spans="1:8" ht="37.5" x14ac:dyDescent="0.25">
      <c r="A40" s="14" t="s">
        <v>312</v>
      </c>
      <c r="B40" s="14" t="s">
        <v>578</v>
      </c>
      <c r="C40" s="15" t="s">
        <v>314</v>
      </c>
      <c r="D40" s="16">
        <v>1635400.6</v>
      </c>
      <c r="E40" s="16">
        <v>1635400.6</v>
      </c>
      <c r="F40" s="16">
        <v>1212727</v>
      </c>
      <c r="G40" s="17">
        <f t="shared" si="0"/>
        <v>74.154736154554428</v>
      </c>
      <c r="H40" s="17">
        <f t="shared" si="1"/>
        <v>74.154736154554428</v>
      </c>
    </row>
    <row r="41" spans="1:8" ht="18.75" x14ac:dyDescent="0.25">
      <c r="A41" s="14" t="s">
        <v>315</v>
      </c>
      <c r="B41" s="14" t="s">
        <v>579</v>
      </c>
      <c r="C41" s="15" t="s">
        <v>317</v>
      </c>
      <c r="D41" s="16">
        <v>12338096.199999999</v>
      </c>
      <c r="E41" s="16">
        <v>12338096.199999999</v>
      </c>
      <c r="F41" s="16">
        <v>1434682.2</v>
      </c>
      <c r="G41" s="17">
        <f t="shared" si="0"/>
        <v>11.628067869984674</v>
      </c>
      <c r="H41" s="17">
        <f t="shared" si="1"/>
        <v>11.628067869984674</v>
      </c>
    </row>
    <row r="42" spans="1:8" ht="37.5" x14ac:dyDescent="0.25">
      <c r="A42" s="14" t="s">
        <v>321</v>
      </c>
      <c r="B42" s="14" t="s">
        <v>322</v>
      </c>
      <c r="C42" s="15" t="s">
        <v>323</v>
      </c>
      <c r="D42" s="16">
        <v>0</v>
      </c>
      <c r="E42" s="16">
        <v>2508763.34</v>
      </c>
      <c r="F42" s="16">
        <v>1308646</v>
      </c>
      <c r="G42" s="17"/>
      <c r="H42" s="17">
        <f t="shared" si="1"/>
        <v>52.162991189117101</v>
      </c>
    </row>
    <row r="43" spans="1:8" ht="32.25" customHeight="1" x14ac:dyDescent="0.25">
      <c r="A43" s="14" t="s">
        <v>330</v>
      </c>
      <c r="B43" s="14" t="s">
        <v>331</v>
      </c>
      <c r="C43" s="15" t="s">
        <v>332</v>
      </c>
      <c r="D43" s="16">
        <v>0</v>
      </c>
      <c r="E43" s="16">
        <v>5324.5</v>
      </c>
      <c r="F43" s="16">
        <v>5324.5</v>
      </c>
      <c r="G43" s="17"/>
      <c r="H43" s="17">
        <f t="shared" si="1"/>
        <v>100</v>
      </c>
    </row>
    <row r="44" spans="1:8" ht="37.5" x14ac:dyDescent="0.25">
      <c r="A44" s="14" t="s">
        <v>333</v>
      </c>
      <c r="B44" s="14" t="s">
        <v>334</v>
      </c>
      <c r="C44" s="15" t="s">
        <v>335</v>
      </c>
      <c r="D44" s="16">
        <v>0</v>
      </c>
      <c r="E44" s="16">
        <v>844621.89</v>
      </c>
      <c r="F44" s="16">
        <v>844621.89</v>
      </c>
      <c r="G44" s="17"/>
      <c r="H44" s="17">
        <f t="shared" si="1"/>
        <v>100</v>
      </c>
    </row>
    <row r="45" spans="1:8" ht="18.75" x14ac:dyDescent="0.25">
      <c r="A45" s="14" t="s">
        <v>336</v>
      </c>
      <c r="B45" s="14" t="s">
        <v>337</v>
      </c>
      <c r="C45" s="15" t="s">
        <v>338</v>
      </c>
      <c r="D45" s="16">
        <v>184657951</v>
      </c>
      <c r="E45" s="16">
        <v>184657951</v>
      </c>
      <c r="F45" s="16">
        <v>38396486.950000003</v>
      </c>
      <c r="G45" s="17">
        <f t="shared" si="0"/>
        <v>20.793302829402673</v>
      </c>
      <c r="H45" s="17">
        <f t="shared" si="1"/>
        <v>20.793302829402673</v>
      </c>
    </row>
    <row r="46" spans="1:8" ht="18.75" x14ac:dyDescent="0.25">
      <c r="A46" s="6" t="s">
        <v>339</v>
      </c>
      <c r="B46" s="6"/>
      <c r="C46" s="7" t="s">
        <v>340</v>
      </c>
      <c r="D46" s="8">
        <v>61693742</v>
      </c>
      <c r="E46" s="8">
        <v>86280890.030000001</v>
      </c>
      <c r="F46" s="8">
        <v>53969598.109999999</v>
      </c>
      <c r="G46" s="9">
        <f t="shared" si="0"/>
        <v>87.479858346086388</v>
      </c>
      <c r="H46" s="9">
        <f t="shared" si="1"/>
        <v>62.551044722921475</v>
      </c>
    </row>
    <row r="47" spans="1:8" ht="56.25" x14ac:dyDescent="0.25">
      <c r="A47" s="14" t="s">
        <v>344</v>
      </c>
      <c r="B47" s="14" t="s">
        <v>345</v>
      </c>
      <c r="C47" s="15" t="s">
        <v>346</v>
      </c>
      <c r="D47" s="16">
        <v>1400000</v>
      </c>
      <c r="E47" s="16">
        <v>4167170.85</v>
      </c>
      <c r="F47" s="16">
        <v>3005062.2</v>
      </c>
      <c r="G47" s="17">
        <f t="shared" si="0"/>
        <v>214.64730000000003</v>
      </c>
      <c r="H47" s="17">
        <f t="shared" si="1"/>
        <v>72.112766866758065</v>
      </c>
    </row>
    <row r="48" spans="1:8" ht="93.75" x14ac:dyDescent="0.25">
      <c r="A48" s="14" t="s">
        <v>347</v>
      </c>
      <c r="B48" s="14" t="s">
        <v>348</v>
      </c>
      <c r="C48" s="15" t="s">
        <v>580</v>
      </c>
      <c r="D48" s="16">
        <v>43095654</v>
      </c>
      <c r="E48" s="16">
        <v>60010537.100000001</v>
      </c>
      <c r="F48" s="16">
        <v>36636101.670000002</v>
      </c>
      <c r="G48" s="17">
        <f t="shared" si="0"/>
        <v>85.011128198681007</v>
      </c>
      <c r="H48" s="17">
        <f t="shared" si="1"/>
        <v>61.049448047682951</v>
      </c>
    </row>
    <row r="49" spans="1:8" ht="75" x14ac:dyDescent="0.25">
      <c r="A49" s="14" t="s">
        <v>350</v>
      </c>
      <c r="B49" s="14" t="s">
        <v>351</v>
      </c>
      <c r="C49" s="15" t="s">
        <v>352</v>
      </c>
      <c r="D49" s="16">
        <v>342170</v>
      </c>
      <c r="E49" s="16">
        <v>683044.48</v>
      </c>
      <c r="F49" s="16">
        <v>643772.6</v>
      </c>
      <c r="G49" s="17">
        <f t="shared" si="0"/>
        <v>188.14408042785749</v>
      </c>
      <c r="H49" s="17">
        <f t="shared" si="1"/>
        <v>94.250465211284634</v>
      </c>
    </row>
    <row r="50" spans="1:8" ht="18.75" x14ac:dyDescent="0.25">
      <c r="A50" s="14" t="s">
        <v>362</v>
      </c>
      <c r="B50" s="14" t="s">
        <v>363</v>
      </c>
      <c r="C50" s="15" t="s">
        <v>364</v>
      </c>
      <c r="D50" s="16">
        <v>10066000</v>
      </c>
      <c r="E50" s="16">
        <v>10066000</v>
      </c>
      <c r="F50" s="16">
        <v>9464704</v>
      </c>
      <c r="G50" s="17">
        <f t="shared" si="0"/>
        <v>94.026465328829715</v>
      </c>
      <c r="H50" s="17">
        <f t="shared" si="1"/>
        <v>94.026465328829715</v>
      </c>
    </row>
    <row r="51" spans="1:8" ht="18.75" x14ac:dyDescent="0.25">
      <c r="A51" s="14" t="s">
        <v>368</v>
      </c>
      <c r="B51" s="14" t="s">
        <v>369</v>
      </c>
      <c r="C51" s="15" t="s">
        <v>370</v>
      </c>
      <c r="D51" s="16">
        <v>1598100</v>
      </c>
      <c r="E51" s="16">
        <v>1613100</v>
      </c>
      <c r="F51" s="16">
        <v>15000</v>
      </c>
      <c r="G51" s="17">
        <f t="shared" si="0"/>
        <v>0.93861460484325132</v>
      </c>
      <c r="H51" s="17">
        <f t="shared" si="1"/>
        <v>0.9298865538404314</v>
      </c>
    </row>
    <row r="52" spans="1:8" ht="37.5" x14ac:dyDescent="0.25">
      <c r="A52" s="14" t="s">
        <v>386</v>
      </c>
      <c r="B52" s="14" t="s">
        <v>387</v>
      </c>
      <c r="C52" s="15" t="s">
        <v>388</v>
      </c>
      <c r="D52" s="16">
        <v>5191818</v>
      </c>
      <c r="E52" s="16">
        <v>9523368.6999999993</v>
      </c>
      <c r="F52" s="16">
        <v>3987288.74</v>
      </c>
      <c r="G52" s="17">
        <f t="shared" si="0"/>
        <v>76.799470628592914</v>
      </c>
      <c r="H52" s="17">
        <f t="shared" si="1"/>
        <v>41.868469714923471</v>
      </c>
    </row>
    <row r="53" spans="1:8" ht="37.5" x14ac:dyDescent="0.25">
      <c r="A53" s="14" t="s">
        <v>386</v>
      </c>
      <c r="B53" s="14" t="s">
        <v>389</v>
      </c>
      <c r="C53" s="15" t="s">
        <v>388</v>
      </c>
      <c r="D53" s="16">
        <v>0</v>
      </c>
      <c r="E53" s="16">
        <v>217668.9</v>
      </c>
      <c r="F53" s="16">
        <v>217668.9</v>
      </c>
      <c r="G53" s="17"/>
      <c r="H53" s="17">
        <f t="shared" si="1"/>
        <v>100</v>
      </c>
    </row>
    <row r="54" spans="1:8" ht="18.75" x14ac:dyDescent="0.25">
      <c r="A54" s="6" t="s">
        <v>394</v>
      </c>
      <c r="B54" s="6"/>
      <c r="C54" s="7" t="s">
        <v>395</v>
      </c>
      <c r="D54" s="8">
        <v>4306630</v>
      </c>
      <c r="E54" s="8">
        <v>7315511.4199999999</v>
      </c>
      <c r="F54" s="8">
        <v>3262840.46</v>
      </c>
      <c r="G54" s="9">
        <f t="shared" si="0"/>
        <v>75.763194423481934</v>
      </c>
      <c r="H54" s="9">
        <f t="shared" si="1"/>
        <v>44.601672701646876</v>
      </c>
    </row>
    <row r="55" spans="1:8" ht="18.75" x14ac:dyDescent="0.25">
      <c r="A55" s="14" t="s">
        <v>399</v>
      </c>
      <c r="B55" s="14" t="s">
        <v>400</v>
      </c>
      <c r="C55" s="15" t="s">
        <v>401</v>
      </c>
      <c r="D55" s="16">
        <v>0</v>
      </c>
      <c r="E55" s="16">
        <v>1772779</v>
      </c>
      <c r="F55" s="16">
        <v>1766592</v>
      </c>
      <c r="G55" s="17"/>
      <c r="H55" s="17">
        <f t="shared" si="1"/>
        <v>99.650999927232903</v>
      </c>
    </row>
    <row r="56" spans="1:8" ht="18.75" x14ac:dyDescent="0.25">
      <c r="A56" s="14" t="s">
        <v>402</v>
      </c>
      <c r="B56" s="14" t="s">
        <v>403</v>
      </c>
      <c r="C56" s="15" t="s">
        <v>404</v>
      </c>
      <c r="D56" s="16">
        <v>668630</v>
      </c>
      <c r="E56" s="16">
        <v>1421640.73</v>
      </c>
      <c r="F56" s="16">
        <v>756960.3</v>
      </c>
      <c r="G56" s="17">
        <f t="shared" si="0"/>
        <v>113.2106396661831</v>
      </c>
      <c r="H56" s="17">
        <f t="shared" si="1"/>
        <v>53.245541157223322</v>
      </c>
    </row>
    <row r="57" spans="1:8" ht="18.75" x14ac:dyDescent="0.25">
      <c r="A57" s="14" t="s">
        <v>405</v>
      </c>
      <c r="B57" s="14" t="s">
        <v>406</v>
      </c>
      <c r="C57" s="15" t="s">
        <v>407</v>
      </c>
      <c r="D57" s="16">
        <v>310000</v>
      </c>
      <c r="E57" s="16">
        <v>778585.69</v>
      </c>
      <c r="F57" s="16">
        <v>199759.16</v>
      </c>
      <c r="G57" s="17">
        <f t="shared" si="0"/>
        <v>64.438438709677428</v>
      </c>
      <c r="H57" s="17">
        <f t="shared" si="1"/>
        <v>25.656669852229115</v>
      </c>
    </row>
    <row r="58" spans="1:8" ht="37.5" x14ac:dyDescent="0.25">
      <c r="A58" s="14" t="s">
        <v>408</v>
      </c>
      <c r="B58" s="14" t="s">
        <v>409</v>
      </c>
      <c r="C58" s="15" t="s">
        <v>410</v>
      </c>
      <c r="D58" s="16">
        <v>300000</v>
      </c>
      <c r="E58" s="16">
        <v>314506</v>
      </c>
      <c r="F58" s="16">
        <v>111529</v>
      </c>
      <c r="G58" s="17">
        <f t="shared" si="0"/>
        <v>37.176333333333332</v>
      </c>
      <c r="H58" s="17">
        <f t="shared" si="1"/>
        <v>35.461644610913623</v>
      </c>
    </row>
    <row r="59" spans="1:8" ht="18.75" x14ac:dyDescent="0.25">
      <c r="A59" s="14" t="s">
        <v>411</v>
      </c>
      <c r="B59" s="14" t="s">
        <v>414</v>
      </c>
      <c r="C59" s="15" t="s">
        <v>413</v>
      </c>
      <c r="D59" s="16">
        <v>3028000</v>
      </c>
      <c r="E59" s="16">
        <v>3028000</v>
      </c>
      <c r="F59" s="16">
        <v>428000</v>
      </c>
      <c r="G59" s="17">
        <f t="shared" si="0"/>
        <v>14.134742404227213</v>
      </c>
      <c r="H59" s="17">
        <f t="shared" si="1"/>
        <v>14.134742404227213</v>
      </c>
    </row>
    <row r="60" spans="1:8" ht="18.75" x14ac:dyDescent="0.25">
      <c r="A60" s="6" t="s">
        <v>415</v>
      </c>
      <c r="B60" s="6"/>
      <c r="C60" s="7" t="s">
        <v>416</v>
      </c>
      <c r="D60" s="8">
        <v>3817000</v>
      </c>
      <c r="E60" s="8">
        <v>4425322.0199999996</v>
      </c>
      <c r="F60" s="8">
        <v>502278.02</v>
      </c>
      <c r="G60" s="9">
        <f t="shared" si="0"/>
        <v>13.158973539428873</v>
      </c>
      <c r="H60" s="9">
        <f t="shared" si="1"/>
        <v>11.350089727481574</v>
      </c>
    </row>
    <row r="61" spans="1:8" ht="37.5" x14ac:dyDescent="0.25">
      <c r="A61" s="14" t="s">
        <v>423</v>
      </c>
      <c r="B61" s="14" t="s">
        <v>424</v>
      </c>
      <c r="C61" s="15" t="s">
        <v>425</v>
      </c>
      <c r="D61" s="16">
        <v>170000</v>
      </c>
      <c r="E61" s="16">
        <v>170000</v>
      </c>
      <c r="F61" s="16">
        <v>0</v>
      </c>
      <c r="G61" s="17">
        <f t="shared" si="0"/>
        <v>0</v>
      </c>
      <c r="H61" s="17">
        <f t="shared" si="1"/>
        <v>0</v>
      </c>
    </row>
    <row r="62" spans="1:8" ht="37.5" x14ac:dyDescent="0.25">
      <c r="A62" s="14" t="s">
        <v>429</v>
      </c>
      <c r="B62" s="14" t="s">
        <v>430</v>
      </c>
      <c r="C62" s="15" t="s">
        <v>431</v>
      </c>
      <c r="D62" s="16">
        <v>0</v>
      </c>
      <c r="E62" s="16">
        <v>254647</v>
      </c>
      <c r="F62" s="16">
        <v>98835.88</v>
      </c>
      <c r="G62" s="17"/>
      <c r="H62" s="17">
        <f t="shared" si="1"/>
        <v>38.81289785467726</v>
      </c>
    </row>
    <row r="63" spans="1:8" ht="37.5" x14ac:dyDescent="0.25">
      <c r="A63" s="14" t="s">
        <v>441</v>
      </c>
      <c r="B63" s="14" t="s">
        <v>442</v>
      </c>
      <c r="C63" s="15" t="s">
        <v>443</v>
      </c>
      <c r="D63" s="16">
        <v>3647000</v>
      </c>
      <c r="E63" s="16">
        <v>4000675.02</v>
      </c>
      <c r="F63" s="16">
        <v>403442.14</v>
      </c>
      <c r="G63" s="17">
        <f t="shared" si="0"/>
        <v>11.062301617768028</v>
      </c>
      <c r="H63" s="17">
        <f t="shared" si="1"/>
        <v>10.084351715226298</v>
      </c>
    </row>
    <row r="64" spans="1:8" ht="18.75" x14ac:dyDescent="0.25">
      <c r="A64" s="6" t="s">
        <v>581</v>
      </c>
      <c r="B64" s="6"/>
      <c r="C64" s="7" t="s">
        <v>582</v>
      </c>
      <c r="D64" s="8">
        <v>320457894</v>
      </c>
      <c r="E64" s="8">
        <v>320457894</v>
      </c>
      <c r="F64" s="8">
        <v>87957622.859999999</v>
      </c>
      <c r="G64" s="9">
        <f t="shared" si="0"/>
        <v>27.447482027077168</v>
      </c>
      <c r="H64" s="9">
        <f t="shared" si="1"/>
        <v>27.447482027077168</v>
      </c>
    </row>
    <row r="65" spans="1:8" ht="37.5" x14ac:dyDescent="0.25">
      <c r="A65" s="14" t="s">
        <v>583</v>
      </c>
      <c r="B65" s="14" t="s">
        <v>584</v>
      </c>
      <c r="C65" s="15" t="s">
        <v>585</v>
      </c>
      <c r="D65" s="16">
        <v>300457894</v>
      </c>
      <c r="E65" s="16">
        <v>300457894</v>
      </c>
      <c r="F65" s="16">
        <v>74827635.25</v>
      </c>
      <c r="G65" s="17">
        <f t="shared" si="0"/>
        <v>24.904532962612059</v>
      </c>
      <c r="H65" s="17">
        <f t="shared" si="1"/>
        <v>24.904532962612059</v>
      </c>
    </row>
    <row r="66" spans="1:8" ht="18.75" x14ac:dyDescent="0.25">
      <c r="A66" s="14" t="s">
        <v>586</v>
      </c>
      <c r="B66" s="14" t="s">
        <v>587</v>
      </c>
      <c r="C66" s="15" t="s">
        <v>588</v>
      </c>
      <c r="D66" s="16">
        <v>20000000</v>
      </c>
      <c r="E66" s="16">
        <v>20000000</v>
      </c>
      <c r="F66" s="16">
        <v>13129987.609999999</v>
      </c>
      <c r="G66" s="17">
        <f t="shared" si="0"/>
        <v>65.649938050000003</v>
      </c>
      <c r="H66" s="17">
        <f t="shared" si="1"/>
        <v>65.649938050000003</v>
      </c>
    </row>
    <row r="67" spans="1:8" ht="18.75" x14ac:dyDescent="0.25">
      <c r="A67" s="6" t="s">
        <v>444</v>
      </c>
      <c r="B67" s="6"/>
      <c r="C67" s="7" t="s">
        <v>445</v>
      </c>
      <c r="D67" s="8">
        <v>2580047284.27</v>
      </c>
      <c r="E67" s="8">
        <v>2580047284.27</v>
      </c>
      <c r="F67" s="8">
        <v>627469388.15999997</v>
      </c>
      <c r="G67" s="9">
        <f t="shared" si="0"/>
        <v>24.320073201198579</v>
      </c>
      <c r="H67" s="9">
        <f t="shared" si="1"/>
        <v>24.320073201198579</v>
      </c>
    </row>
    <row r="68" spans="1:8" ht="18.75" x14ac:dyDescent="0.25">
      <c r="A68" s="10" t="s">
        <v>446</v>
      </c>
      <c r="B68" s="10"/>
      <c r="C68" s="11" t="s">
        <v>447</v>
      </c>
      <c r="D68" s="12">
        <v>1000000</v>
      </c>
      <c r="E68" s="12">
        <v>1000000</v>
      </c>
      <c r="F68" s="12">
        <v>0</v>
      </c>
      <c r="G68" s="13">
        <f t="shared" si="0"/>
        <v>0</v>
      </c>
      <c r="H68" s="13">
        <f t="shared" si="1"/>
        <v>0</v>
      </c>
    </row>
    <row r="69" spans="1:8" ht="18.75" x14ac:dyDescent="0.25">
      <c r="A69" s="14" t="s">
        <v>589</v>
      </c>
      <c r="B69" s="14" t="s">
        <v>590</v>
      </c>
      <c r="C69" s="15" t="s">
        <v>591</v>
      </c>
      <c r="D69" s="16">
        <v>1000000</v>
      </c>
      <c r="E69" s="16">
        <v>1000000</v>
      </c>
      <c r="F69" s="16">
        <v>0</v>
      </c>
      <c r="G69" s="17">
        <f t="shared" si="0"/>
        <v>0</v>
      </c>
      <c r="H69" s="17">
        <f t="shared" si="1"/>
        <v>0</v>
      </c>
    </row>
    <row r="70" spans="1:8" ht="18.75" x14ac:dyDescent="0.25">
      <c r="A70" s="10" t="s">
        <v>592</v>
      </c>
      <c r="B70" s="10"/>
      <c r="C70" s="11" t="s">
        <v>593</v>
      </c>
      <c r="D70" s="12">
        <v>2365847300.6900001</v>
      </c>
      <c r="E70" s="12">
        <v>2365847300.6900001</v>
      </c>
      <c r="F70" s="12">
        <v>573851260.26999998</v>
      </c>
      <c r="G70" s="13">
        <f t="shared" si="0"/>
        <v>24.255633916129586</v>
      </c>
      <c r="H70" s="13">
        <f t="shared" si="1"/>
        <v>24.255633916129586</v>
      </c>
    </row>
    <row r="71" spans="1:8" ht="24" customHeight="1" x14ac:dyDescent="0.25">
      <c r="A71" s="14" t="s">
        <v>594</v>
      </c>
      <c r="B71" s="14" t="s">
        <v>595</v>
      </c>
      <c r="C71" s="15" t="s">
        <v>596</v>
      </c>
      <c r="D71" s="16">
        <v>9248977</v>
      </c>
      <c r="E71" s="16">
        <v>9248977</v>
      </c>
      <c r="F71" s="16">
        <v>0</v>
      </c>
      <c r="G71" s="17">
        <f t="shared" si="0"/>
        <v>0</v>
      </c>
      <c r="H71" s="17">
        <f t="shared" si="1"/>
        <v>0</v>
      </c>
    </row>
    <row r="72" spans="1:8" ht="18.75" x14ac:dyDescent="0.25">
      <c r="A72" s="14" t="s">
        <v>597</v>
      </c>
      <c r="B72" s="14" t="s">
        <v>598</v>
      </c>
      <c r="C72" s="15" t="s">
        <v>599</v>
      </c>
      <c r="D72" s="16">
        <v>35639107.25</v>
      </c>
      <c r="E72" s="16">
        <v>35639107.25</v>
      </c>
      <c r="F72" s="16">
        <v>3361752.98</v>
      </c>
      <c r="G72" s="17">
        <f t="shared" si="0"/>
        <v>9.4327642845206228</v>
      </c>
      <c r="H72" s="17">
        <f t="shared" si="1"/>
        <v>9.4327642845206228</v>
      </c>
    </row>
    <row r="73" spans="1:8" ht="18.75" x14ac:dyDescent="0.25">
      <c r="A73" s="14" t="s">
        <v>600</v>
      </c>
      <c r="B73" s="14" t="s">
        <v>601</v>
      </c>
      <c r="C73" s="15" t="s">
        <v>602</v>
      </c>
      <c r="D73" s="16">
        <v>15617211</v>
      </c>
      <c r="E73" s="16">
        <v>15617211</v>
      </c>
      <c r="F73" s="16">
        <v>4765414.13</v>
      </c>
      <c r="G73" s="17">
        <f t="shared" ref="G73:G103" si="2">F73/D73*100</f>
        <v>30.513861469887292</v>
      </c>
      <c r="H73" s="17">
        <f t="shared" ref="H73:H103" si="3">F73/E73*100</f>
        <v>30.513861469887292</v>
      </c>
    </row>
    <row r="74" spans="1:8" ht="18.75" x14ac:dyDescent="0.25">
      <c r="A74" s="14" t="s">
        <v>603</v>
      </c>
      <c r="B74" s="14" t="s">
        <v>604</v>
      </c>
      <c r="C74" s="15" t="s">
        <v>605</v>
      </c>
      <c r="D74" s="16">
        <v>43735550.439999998</v>
      </c>
      <c r="E74" s="16">
        <v>43735550.439999998</v>
      </c>
      <c r="F74" s="16">
        <v>1609463.44</v>
      </c>
      <c r="G74" s="17">
        <f t="shared" si="2"/>
        <v>3.6799889879241223</v>
      </c>
      <c r="H74" s="17">
        <f t="shared" si="3"/>
        <v>3.6799889879241223</v>
      </c>
    </row>
    <row r="75" spans="1:8" ht="18.75" x14ac:dyDescent="0.25">
      <c r="A75" s="14" t="s">
        <v>606</v>
      </c>
      <c r="B75" s="14" t="s">
        <v>607</v>
      </c>
      <c r="C75" s="15" t="s">
        <v>608</v>
      </c>
      <c r="D75" s="16">
        <v>6500000</v>
      </c>
      <c r="E75" s="16">
        <v>6500000</v>
      </c>
      <c r="F75" s="16">
        <v>0</v>
      </c>
      <c r="G75" s="17">
        <f t="shared" si="2"/>
        <v>0</v>
      </c>
      <c r="H75" s="17">
        <f t="shared" si="3"/>
        <v>0</v>
      </c>
    </row>
    <row r="76" spans="1:8" ht="21.75" customHeight="1" x14ac:dyDescent="0.25">
      <c r="A76" s="14" t="s">
        <v>609</v>
      </c>
      <c r="B76" s="14" t="s">
        <v>610</v>
      </c>
      <c r="C76" s="15" t="s">
        <v>611</v>
      </c>
      <c r="D76" s="16">
        <v>334021166</v>
      </c>
      <c r="E76" s="16">
        <v>334021166</v>
      </c>
      <c r="F76" s="16">
        <v>4589660.09</v>
      </c>
      <c r="G76" s="17">
        <f t="shared" si="2"/>
        <v>1.3740626514668235</v>
      </c>
      <c r="H76" s="17">
        <f t="shared" si="3"/>
        <v>1.3740626514668235</v>
      </c>
    </row>
    <row r="77" spans="1:8" ht="37.5" x14ac:dyDescent="0.25">
      <c r="A77" s="14" t="s">
        <v>612</v>
      </c>
      <c r="B77" s="14" t="s">
        <v>613</v>
      </c>
      <c r="C77" s="15" t="s">
        <v>614</v>
      </c>
      <c r="D77" s="16">
        <v>1921085289</v>
      </c>
      <c r="E77" s="16">
        <v>1921085289</v>
      </c>
      <c r="F77" s="16">
        <v>559524969.63</v>
      </c>
      <c r="G77" s="17">
        <f t="shared" si="2"/>
        <v>29.125462197529746</v>
      </c>
      <c r="H77" s="17">
        <f t="shared" si="3"/>
        <v>29.125462197529746</v>
      </c>
    </row>
    <row r="78" spans="1:8" ht="37.5" x14ac:dyDescent="0.25">
      <c r="A78" s="10" t="s">
        <v>451</v>
      </c>
      <c r="B78" s="10"/>
      <c r="C78" s="11" t="s">
        <v>452</v>
      </c>
      <c r="D78" s="12">
        <v>196623983.58000001</v>
      </c>
      <c r="E78" s="12">
        <v>196623983.58000001</v>
      </c>
      <c r="F78" s="12">
        <v>53618127.890000001</v>
      </c>
      <c r="G78" s="13">
        <f t="shared" si="2"/>
        <v>27.26937320349046</v>
      </c>
      <c r="H78" s="13">
        <f t="shared" si="3"/>
        <v>27.26937320349046</v>
      </c>
    </row>
    <row r="79" spans="1:8" ht="38.25" customHeight="1" x14ac:dyDescent="0.25">
      <c r="A79" s="14" t="s">
        <v>453</v>
      </c>
      <c r="B79" s="14" t="s">
        <v>454</v>
      </c>
      <c r="C79" s="15" t="s">
        <v>455</v>
      </c>
      <c r="D79" s="16">
        <v>72462534</v>
      </c>
      <c r="E79" s="16">
        <v>72462534</v>
      </c>
      <c r="F79" s="16">
        <v>0</v>
      </c>
      <c r="G79" s="17">
        <f t="shared" si="2"/>
        <v>0</v>
      </c>
      <c r="H79" s="17">
        <f t="shared" si="3"/>
        <v>0</v>
      </c>
    </row>
    <row r="80" spans="1:8" ht="41.25" customHeight="1" x14ac:dyDescent="0.25">
      <c r="A80" s="14" t="s">
        <v>615</v>
      </c>
      <c r="B80" s="14" t="s">
        <v>616</v>
      </c>
      <c r="C80" s="15" t="s">
        <v>617</v>
      </c>
      <c r="D80" s="16">
        <v>93802511.480000004</v>
      </c>
      <c r="E80" s="16">
        <v>93802511.480000004</v>
      </c>
      <c r="F80" s="16">
        <v>53440799.579999998</v>
      </c>
      <c r="G80" s="17">
        <f t="shared" si="2"/>
        <v>56.971608474890687</v>
      </c>
      <c r="H80" s="17">
        <f t="shared" si="3"/>
        <v>56.971608474890687</v>
      </c>
    </row>
    <row r="81" spans="1:8" ht="56.25" x14ac:dyDescent="0.25">
      <c r="A81" s="14" t="s">
        <v>618</v>
      </c>
      <c r="B81" s="14" t="s">
        <v>619</v>
      </c>
      <c r="C81" s="15" t="s">
        <v>620</v>
      </c>
      <c r="D81" s="16">
        <v>30358938.100000001</v>
      </c>
      <c r="E81" s="16">
        <v>30358938.100000001</v>
      </c>
      <c r="F81" s="16">
        <v>177328.31</v>
      </c>
      <c r="G81" s="17">
        <f t="shared" si="2"/>
        <v>0.58410577279051801</v>
      </c>
      <c r="H81" s="17">
        <f t="shared" si="3"/>
        <v>0.58410577279051801</v>
      </c>
    </row>
    <row r="82" spans="1:8" ht="18.75" x14ac:dyDescent="0.25">
      <c r="A82" s="10" t="s">
        <v>456</v>
      </c>
      <c r="B82" s="10"/>
      <c r="C82" s="11" t="s">
        <v>457</v>
      </c>
      <c r="D82" s="12">
        <v>4000000</v>
      </c>
      <c r="E82" s="12">
        <v>4000000</v>
      </c>
      <c r="F82" s="12">
        <v>0</v>
      </c>
      <c r="G82" s="13">
        <f t="shared" si="2"/>
        <v>0</v>
      </c>
      <c r="H82" s="13">
        <f t="shared" si="3"/>
        <v>0</v>
      </c>
    </row>
    <row r="83" spans="1:8" ht="37.5" x14ac:dyDescent="0.25">
      <c r="A83" s="14" t="s">
        <v>458</v>
      </c>
      <c r="B83" s="14" t="s">
        <v>459</v>
      </c>
      <c r="C83" s="15" t="s">
        <v>460</v>
      </c>
      <c r="D83" s="16">
        <v>4000000</v>
      </c>
      <c r="E83" s="16">
        <v>4000000</v>
      </c>
      <c r="F83" s="16">
        <v>0</v>
      </c>
      <c r="G83" s="17">
        <f t="shared" si="2"/>
        <v>0</v>
      </c>
      <c r="H83" s="17">
        <f t="shared" si="3"/>
        <v>0</v>
      </c>
    </row>
    <row r="84" spans="1:8" ht="37.5" x14ac:dyDescent="0.25">
      <c r="A84" s="10" t="s">
        <v>461</v>
      </c>
      <c r="B84" s="10"/>
      <c r="C84" s="11" t="s">
        <v>462</v>
      </c>
      <c r="D84" s="12">
        <v>12576000</v>
      </c>
      <c r="E84" s="12">
        <v>12576000</v>
      </c>
      <c r="F84" s="12">
        <v>0</v>
      </c>
      <c r="G84" s="13">
        <f t="shared" si="2"/>
        <v>0</v>
      </c>
      <c r="H84" s="13">
        <f t="shared" si="3"/>
        <v>0</v>
      </c>
    </row>
    <row r="85" spans="1:8" ht="18.75" x14ac:dyDescent="0.25">
      <c r="A85" s="14" t="s">
        <v>621</v>
      </c>
      <c r="B85" s="14" t="s">
        <v>622</v>
      </c>
      <c r="C85" s="15" t="s">
        <v>623</v>
      </c>
      <c r="D85" s="16">
        <v>12576000</v>
      </c>
      <c r="E85" s="16">
        <v>12576000</v>
      </c>
      <c r="F85" s="16">
        <v>0</v>
      </c>
      <c r="G85" s="17">
        <f t="shared" si="2"/>
        <v>0</v>
      </c>
      <c r="H85" s="17">
        <f t="shared" si="3"/>
        <v>0</v>
      </c>
    </row>
    <row r="86" spans="1:8" ht="18.75" x14ac:dyDescent="0.25">
      <c r="A86" s="6" t="s">
        <v>474</v>
      </c>
      <c r="B86" s="6"/>
      <c r="C86" s="7" t="s">
        <v>475</v>
      </c>
      <c r="D86" s="8">
        <v>300752919.00999999</v>
      </c>
      <c r="E86" s="8">
        <v>301239288.00999999</v>
      </c>
      <c r="F86" s="8">
        <v>113435093.8</v>
      </c>
      <c r="G86" s="9">
        <f t="shared" si="2"/>
        <v>37.717038349419411</v>
      </c>
      <c r="H86" s="9">
        <f t="shared" si="3"/>
        <v>37.656141916068528</v>
      </c>
    </row>
    <row r="87" spans="1:8" ht="23.25" customHeight="1" x14ac:dyDescent="0.25">
      <c r="A87" s="10" t="s">
        <v>476</v>
      </c>
      <c r="B87" s="10"/>
      <c r="C87" s="11" t="s">
        <v>477</v>
      </c>
      <c r="D87" s="12">
        <v>200243049.56999999</v>
      </c>
      <c r="E87" s="12">
        <v>200729418.56999999</v>
      </c>
      <c r="F87" s="12">
        <v>68081990.799999997</v>
      </c>
      <c r="G87" s="13">
        <f t="shared" si="2"/>
        <v>33.99967736518127</v>
      </c>
      <c r="H87" s="13">
        <f t="shared" si="3"/>
        <v>33.917295872731231</v>
      </c>
    </row>
    <row r="88" spans="1:8" ht="37.5" x14ac:dyDescent="0.25">
      <c r="A88" s="14" t="s">
        <v>478</v>
      </c>
      <c r="B88" s="14" t="s">
        <v>624</v>
      </c>
      <c r="C88" s="15" t="s">
        <v>480</v>
      </c>
      <c r="D88" s="16">
        <v>171709119.56999999</v>
      </c>
      <c r="E88" s="16">
        <v>171709119.56999999</v>
      </c>
      <c r="F88" s="16">
        <v>68029145.359999999</v>
      </c>
      <c r="G88" s="17">
        <f t="shared" si="2"/>
        <v>39.618830688993675</v>
      </c>
      <c r="H88" s="17">
        <f t="shared" si="3"/>
        <v>39.618830688993675</v>
      </c>
    </row>
    <row r="89" spans="1:8" ht="37.5" x14ac:dyDescent="0.25">
      <c r="A89" s="14" t="s">
        <v>478</v>
      </c>
      <c r="B89" s="14" t="s">
        <v>479</v>
      </c>
      <c r="C89" s="15" t="s">
        <v>480</v>
      </c>
      <c r="D89" s="16">
        <v>28420430</v>
      </c>
      <c r="E89" s="16">
        <v>28420430</v>
      </c>
      <c r="F89" s="16">
        <v>0</v>
      </c>
      <c r="G89" s="17">
        <f t="shared" si="2"/>
        <v>0</v>
      </c>
      <c r="H89" s="17">
        <f t="shared" si="3"/>
        <v>0</v>
      </c>
    </row>
    <row r="90" spans="1:8" ht="18.75" x14ac:dyDescent="0.25">
      <c r="A90" s="14" t="s">
        <v>481</v>
      </c>
      <c r="B90" s="14" t="s">
        <v>482</v>
      </c>
      <c r="C90" s="15" t="s">
        <v>483</v>
      </c>
      <c r="D90" s="16">
        <v>113500</v>
      </c>
      <c r="E90" s="16">
        <v>599869</v>
      </c>
      <c r="F90" s="16">
        <v>52845.440000000002</v>
      </c>
      <c r="G90" s="17">
        <f t="shared" si="2"/>
        <v>46.559859030837011</v>
      </c>
      <c r="H90" s="17">
        <f t="shared" si="3"/>
        <v>8.8094967401215936</v>
      </c>
    </row>
    <row r="91" spans="1:8" ht="18.75" x14ac:dyDescent="0.25">
      <c r="A91" s="10" t="s">
        <v>484</v>
      </c>
      <c r="B91" s="10"/>
      <c r="C91" s="11" t="s">
        <v>485</v>
      </c>
      <c r="D91" s="12">
        <v>63531644.439999998</v>
      </c>
      <c r="E91" s="12">
        <v>63531644.439999998</v>
      </c>
      <c r="F91" s="12">
        <v>40716373</v>
      </c>
      <c r="G91" s="13">
        <f t="shared" si="2"/>
        <v>64.08833481156465</v>
      </c>
      <c r="H91" s="13">
        <f t="shared" si="3"/>
        <v>64.08833481156465</v>
      </c>
    </row>
    <row r="92" spans="1:8" ht="18.75" x14ac:dyDescent="0.25">
      <c r="A92" s="14" t="s">
        <v>486</v>
      </c>
      <c r="B92" s="14" t="s">
        <v>489</v>
      </c>
      <c r="C92" s="15" t="s">
        <v>488</v>
      </c>
      <c r="D92" s="16">
        <v>2145601.44</v>
      </c>
      <c r="E92" s="16">
        <v>2145601.44</v>
      </c>
      <c r="F92" s="16">
        <v>989280</v>
      </c>
      <c r="G92" s="17">
        <f t="shared" si="2"/>
        <v>46.10735160580429</v>
      </c>
      <c r="H92" s="17">
        <f t="shared" si="3"/>
        <v>46.10735160580429</v>
      </c>
    </row>
    <row r="93" spans="1:8" ht="18.75" x14ac:dyDescent="0.25">
      <c r="A93" s="14" t="s">
        <v>490</v>
      </c>
      <c r="B93" s="14" t="s">
        <v>491</v>
      </c>
      <c r="C93" s="15" t="s">
        <v>492</v>
      </c>
      <c r="D93" s="16">
        <v>61386043</v>
      </c>
      <c r="E93" s="16">
        <v>61386043</v>
      </c>
      <c r="F93" s="16">
        <v>39727093</v>
      </c>
      <c r="G93" s="17">
        <f t="shared" si="2"/>
        <v>64.716816817790317</v>
      </c>
      <c r="H93" s="17">
        <f t="shared" si="3"/>
        <v>64.716816817790317</v>
      </c>
    </row>
    <row r="94" spans="1:8" ht="18.75" x14ac:dyDescent="0.25">
      <c r="A94" s="10" t="s">
        <v>493</v>
      </c>
      <c r="B94" s="10"/>
      <c r="C94" s="11" t="s">
        <v>494</v>
      </c>
      <c r="D94" s="12">
        <v>36978225</v>
      </c>
      <c r="E94" s="12">
        <v>36978225</v>
      </c>
      <c r="F94" s="12">
        <v>4636730</v>
      </c>
      <c r="G94" s="13">
        <f t="shared" si="2"/>
        <v>12.539082121978543</v>
      </c>
      <c r="H94" s="13">
        <f t="shared" si="3"/>
        <v>12.539082121978543</v>
      </c>
    </row>
    <row r="95" spans="1:8" ht="37.5" x14ac:dyDescent="0.25">
      <c r="A95" s="14" t="s">
        <v>495</v>
      </c>
      <c r="B95" s="14" t="s">
        <v>496</v>
      </c>
      <c r="C95" s="15" t="s">
        <v>497</v>
      </c>
      <c r="D95" s="16">
        <v>4178225</v>
      </c>
      <c r="E95" s="16">
        <v>4178225</v>
      </c>
      <c r="F95" s="16">
        <v>0</v>
      </c>
      <c r="G95" s="17">
        <f t="shared" si="2"/>
        <v>0</v>
      </c>
      <c r="H95" s="17">
        <f t="shared" si="3"/>
        <v>0</v>
      </c>
    </row>
    <row r="96" spans="1:8" ht="18.75" x14ac:dyDescent="0.25">
      <c r="A96" s="14" t="s">
        <v>625</v>
      </c>
      <c r="B96" s="14" t="s">
        <v>626</v>
      </c>
      <c r="C96" s="15" t="s">
        <v>627</v>
      </c>
      <c r="D96" s="16">
        <v>32800000</v>
      </c>
      <c r="E96" s="16">
        <v>32800000</v>
      </c>
      <c r="F96" s="16">
        <v>4636730</v>
      </c>
      <c r="G96" s="17">
        <f t="shared" si="2"/>
        <v>14.136371951219513</v>
      </c>
      <c r="H96" s="17">
        <f t="shared" si="3"/>
        <v>14.136371951219513</v>
      </c>
    </row>
    <row r="97" spans="1:8" ht="37.5" x14ac:dyDescent="0.25">
      <c r="A97" s="6" t="s">
        <v>503</v>
      </c>
      <c r="B97" s="6"/>
      <c r="C97" s="7" t="s">
        <v>504</v>
      </c>
      <c r="D97" s="8">
        <v>4027413857.8000002</v>
      </c>
      <c r="E97" s="8">
        <v>4215479575.1500001</v>
      </c>
      <c r="F97" s="8">
        <v>1309318772.55</v>
      </c>
      <c r="G97" s="9">
        <f t="shared" si="2"/>
        <v>32.510162073714064</v>
      </c>
      <c r="H97" s="9">
        <f t="shared" si="3"/>
        <v>31.059782148355215</v>
      </c>
    </row>
    <row r="98" spans="1:8" ht="56.25" x14ac:dyDescent="0.25">
      <c r="A98" s="14" t="s">
        <v>505</v>
      </c>
      <c r="B98" s="14" t="s">
        <v>628</v>
      </c>
      <c r="C98" s="15" t="s">
        <v>507</v>
      </c>
      <c r="D98" s="16">
        <v>6200000</v>
      </c>
      <c r="E98" s="16">
        <v>0</v>
      </c>
      <c r="F98" s="16">
        <v>0</v>
      </c>
      <c r="G98" s="17">
        <f t="shared" si="2"/>
        <v>0</v>
      </c>
      <c r="H98" s="17"/>
    </row>
    <row r="99" spans="1:8" ht="56.25" x14ac:dyDescent="0.25">
      <c r="A99" s="14" t="s">
        <v>505</v>
      </c>
      <c r="B99" s="14" t="s">
        <v>509</v>
      </c>
      <c r="C99" s="15" t="s">
        <v>507</v>
      </c>
      <c r="D99" s="16">
        <v>31864321.300000001</v>
      </c>
      <c r="E99" s="16">
        <v>0</v>
      </c>
      <c r="F99" s="16">
        <v>31864321.300000001</v>
      </c>
      <c r="G99" s="17">
        <f t="shared" si="2"/>
        <v>100</v>
      </c>
      <c r="H99" s="17"/>
    </row>
    <row r="100" spans="1:8" ht="37.5" x14ac:dyDescent="0.25">
      <c r="A100" s="6" t="s">
        <v>511</v>
      </c>
      <c r="B100" s="6"/>
      <c r="C100" s="7" t="s">
        <v>512</v>
      </c>
      <c r="D100" s="8">
        <v>4065478179.0999999</v>
      </c>
      <c r="E100" s="8">
        <v>4215479575.1500001</v>
      </c>
      <c r="F100" s="8">
        <v>1341183093.8499999</v>
      </c>
      <c r="G100" s="9">
        <f t="shared" si="2"/>
        <v>32.989553375167937</v>
      </c>
      <c r="H100" s="9">
        <f t="shared" si="3"/>
        <v>31.815670552792952</v>
      </c>
    </row>
    <row r="101" spans="1:8" ht="56.25" x14ac:dyDescent="0.25">
      <c r="A101" s="14" t="s">
        <v>530</v>
      </c>
      <c r="B101" s="14" t="s">
        <v>531</v>
      </c>
      <c r="C101" s="15" t="s">
        <v>532</v>
      </c>
      <c r="D101" s="16">
        <v>64734800</v>
      </c>
      <c r="E101" s="16">
        <v>0</v>
      </c>
      <c r="F101" s="16">
        <v>64734800</v>
      </c>
      <c r="G101" s="17">
        <f t="shared" si="2"/>
        <v>100</v>
      </c>
      <c r="H101" s="17"/>
    </row>
    <row r="102" spans="1:8" ht="18.75" x14ac:dyDescent="0.25">
      <c r="A102" s="14" t="s">
        <v>545</v>
      </c>
      <c r="B102" s="14" t="s">
        <v>546</v>
      </c>
      <c r="C102" s="15" t="s">
        <v>155</v>
      </c>
      <c r="D102" s="16">
        <v>74748707</v>
      </c>
      <c r="E102" s="16">
        <v>0</v>
      </c>
      <c r="F102" s="16">
        <v>24101882</v>
      </c>
      <c r="G102" s="17">
        <f t="shared" si="2"/>
        <v>32.243878144942364</v>
      </c>
      <c r="H102" s="17"/>
    </row>
    <row r="103" spans="1:8" ht="27" customHeight="1" x14ac:dyDescent="0.25">
      <c r="A103" s="6" t="s">
        <v>547</v>
      </c>
      <c r="B103" s="6"/>
      <c r="C103" s="7" t="s">
        <v>157</v>
      </c>
      <c r="D103" s="8">
        <v>4204961686.0999999</v>
      </c>
      <c r="E103" s="8">
        <v>4215479575.1500001</v>
      </c>
      <c r="F103" s="8">
        <v>1430019775.8499999</v>
      </c>
      <c r="G103" s="9">
        <f t="shared" si="2"/>
        <v>34.007914521007407</v>
      </c>
      <c r="H103" s="9">
        <f t="shared" si="3"/>
        <v>33.923062616170199</v>
      </c>
    </row>
  </sheetData>
  <mergeCells count="7">
    <mergeCell ref="A2:H2"/>
    <mergeCell ref="A5:B5"/>
    <mergeCell ref="C5:C6"/>
    <mergeCell ref="D5:D6"/>
    <mergeCell ref="E5:E6"/>
    <mergeCell ref="F5:F6"/>
    <mergeCell ref="G5:H5"/>
  </mergeCells>
  <printOptions horizontalCentered="1"/>
  <pageMargins left="0.78740157480314965" right="0.39370078740157483" top="0.78740157480314965" bottom="0.78740157480314965" header="0.31496062992125984" footer="0.31496062992125984"/>
  <pageSetup paperSize="9" scale="43" fitToHeight="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P22"/>
  <sheetViews>
    <sheetView view="pageBreakPreview" zoomScale="69" zoomScaleNormal="100" zoomScaleSheetLayoutView="69" workbookViewId="0">
      <pane xSplit="1" ySplit="14" topLeftCell="B15" activePane="bottomRight" state="frozen"/>
      <selection pane="topRight" activeCell="B1" sqref="B1"/>
      <selection pane="bottomLeft" activeCell="A15" sqref="A15"/>
      <selection pane="bottomRight" activeCell="E29" sqref="E29"/>
    </sheetView>
  </sheetViews>
  <sheetFormatPr defaultRowHeight="12.75" x14ac:dyDescent="0.2"/>
  <cols>
    <col min="1" max="1" width="43.28515625" style="51" customWidth="1"/>
    <col min="2" max="2" width="19.28515625" style="51" customWidth="1"/>
    <col min="3" max="3" width="10.42578125" style="51" hidden="1" customWidth="1"/>
    <col min="4" max="4" width="19.28515625" style="51" customWidth="1"/>
    <col min="5" max="5" width="17.140625" style="51" customWidth="1"/>
    <col min="6" max="6" width="1.7109375" style="51" hidden="1" customWidth="1"/>
    <col min="7" max="7" width="18" style="51" customWidth="1"/>
    <col min="8" max="8" width="15.7109375" style="51" customWidth="1"/>
    <col min="9" max="9" width="14.5703125" style="51" hidden="1" customWidth="1"/>
    <col min="10" max="10" width="16.85546875" style="51" customWidth="1"/>
    <col min="11" max="11" width="15.28515625" style="51" customWidth="1"/>
    <col min="12" max="256" width="9.140625" style="51"/>
    <col min="257" max="257" width="43.28515625" style="51" customWidth="1"/>
    <col min="258" max="258" width="19.28515625" style="51" customWidth="1"/>
    <col min="259" max="259" width="0" style="51" hidden="1" customWidth="1"/>
    <col min="260" max="260" width="19.28515625" style="51" customWidth="1"/>
    <col min="261" max="261" width="17.140625" style="51" customWidth="1"/>
    <col min="262" max="262" width="0" style="51" hidden="1" customWidth="1"/>
    <col min="263" max="263" width="18" style="51" customWidth="1"/>
    <col min="264" max="264" width="15.7109375" style="51" customWidth="1"/>
    <col min="265" max="265" width="0" style="51" hidden="1" customWidth="1"/>
    <col min="266" max="266" width="16.85546875" style="51" customWidth="1"/>
    <col min="267" max="267" width="15.28515625" style="51" customWidth="1"/>
    <col min="268" max="512" width="9.140625" style="51"/>
    <col min="513" max="513" width="43.28515625" style="51" customWidth="1"/>
    <col min="514" max="514" width="19.28515625" style="51" customWidth="1"/>
    <col min="515" max="515" width="0" style="51" hidden="1" customWidth="1"/>
    <col min="516" max="516" width="19.28515625" style="51" customWidth="1"/>
    <col min="517" max="517" width="17.140625" style="51" customWidth="1"/>
    <col min="518" max="518" width="0" style="51" hidden="1" customWidth="1"/>
    <col min="519" max="519" width="18" style="51" customWidth="1"/>
    <col min="520" max="520" width="15.7109375" style="51" customWidth="1"/>
    <col min="521" max="521" width="0" style="51" hidden="1" customWidth="1"/>
    <col min="522" max="522" width="16.85546875" style="51" customWidth="1"/>
    <col min="523" max="523" width="15.28515625" style="51" customWidth="1"/>
    <col min="524" max="768" width="9.140625" style="51"/>
    <col min="769" max="769" width="43.28515625" style="51" customWidth="1"/>
    <col min="770" max="770" width="19.28515625" style="51" customWidth="1"/>
    <col min="771" max="771" width="0" style="51" hidden="1" customWidth="1"/>
    <col min="772" max="772" width="19.28515625" style="51" customWidth="1"/>
    <col min="773" max="773" width="17.140625" style="51" customWidth="1"/>
    <col min="774" max="774" width="0" style="51" hidden="1" customWidth="1"/>
    <col min="775" max="775" width="18" style="51" customWidth="1"/>
    <col min="776" max="776" width="15.7109375" style="51" customWidth="1"/>
    <col min="777" max="777" width="0" style="51" hidden="1" customWidth="1"/>
    <col min="778" max="778" width="16.85546875" style="51" customWidth="1"/>
    <col min="779" max="779" width="15.28515625" style="51" customWidth="1"/>
    <col min="780" max="1024" width="9.140625" style="51"/>
    <col min="1025" max="1025" width="43.28515625" style="51" customWidth="1"/>
    <col min="1026" max="1026" width="19.28515625" style="51" customWidth="1"/>
    <col min="1027" max="1027" width="0" style="51" hidden="1" customWidth="1"/>
    <col min="1028" max="1028" width="19.28515625" style="51" customWidth="1"/>
    <col min="1029" max="1029" width="17.140625" style="51" customWidth="1"/>
    <col min="1030" max="1030" width="0" style="51" hidden="1" customWidth="1"/>
    <col min="1031" max="1031" width="18" style="51" customWidth="1"/>
    <col min="1032" max="1032" width="15.7109375" style="51" customWidth="1"/>
    <col min="1033" max="1033" width="0" style="51" hidden="1" customWidth="1"/>
    <col min="1034" max="1034" width="16.85546875" style="51" customWidth="1"/>
    <col min="1035" max="1035" width="15.28515625" style="51" customWidth="1"/>
    <col min="1036" max="1280" width="9.140625" style="51"/>
    <col min="1281" max="1281" width="43.28515625" style="51" customWidth="1"/>
    <col min="1282" max="1282" width="19.28515625" style="51" customWidth="1"/>
    <col min="1283" max="1283" width="0" style="51" hidden="1" customWidth="1"/>
    <col min="1284" max="1284" width="19.28515625" style="51" customWidth="1"/>
    <col min="1285" max="1285" width="17.140625" style="51" customWidth="1"/>
    <col min="1286" max="1286" width="0" style="51" hidden="1" customWidth="1"/>
    <col min="1287" max="1287" width="18" style="51" customWidth="1"/>
    <col min="1288" max="1288" width="15.7109375" style="51" customWidth="1"/>
    <col min="1289" max="1289" width="0" style="51" hidden="1" customWidth="1"/>
    <col min="1290" max="1290" width="16.85546875" style="51" customWidth="1"/>
    <col min="1291" max="1291" width="15.28515625" style="51" customWidth="1"/>
    <col min="1292" max="1536" width="9.140625" style="51"/>
    <col min="1537" max="1537" width="43.28515625" style="51" customWidth="1"/>
    <col min="1538" max="1538" width="19.28515625" style="51" customWidth="1"/>
    <col min="1539" max="1539" width="0" style="51" hidden="1" customWidth="1"/>
    <col min="1540" max="1540" width="19.28515625" style="51" customWidth="1"/>
    <col min="1541" max="1541" width="17.140625" style="51" customWidth="1"/>
    <col min="1542" max="1542" width="0" style="51" hidden="1" customWidth="1"/>
    <col min="1543" max="1543" width="18" style="51" customWidth="1"/>
    <col min="1544" max="1544" width="15.7109375" style="51" customWidth="1"/>
    <col min="1545" max="1545" width="0" style="51" hidden="1" customWidth="1"/>
    <col min="1546" max="1546" width="16.85546875" style="51" customWidth="1"/>
    <col min="1547" max="1547" width="15.28515625" style="51" customWidth="1"/>
    <col min="1548" max="1792" width="9.140625" style="51"/>
    <col min="1793" max="1793" width="43.28515625" style="51" customWidth="1"/>
    <col min="1794" max="1794" width="19.28515625" style="51" customWidth="1"/>
    <col min="1795" max="1795" width="0" style="51" hidden="1" customWidth="1"/>
    <col min="1796" max="1796" width="19.28515625" style="51" customWidth="1"/>
    <col min="1797" max="1797" width="17.140625" style="51" customWidth="1"/>
    <col min="1798" max="1798" width="0" style="51" hidden="1" customWidth="1"/>
    <col min="1799" max="1799" width="18" style="51" customWidth="1"/>
    <col min="1800" max="1800" width="15.7109375" style="51" customWidth="1"/>
    <col min="1801" max="1801" width="0" style="51" hidden="1" customWidth="1"/>
    <col min="1802" max="1802" width="16.85546875" style="51" customWidth="1"/>
    <col min="1803" max="1803" width="15.28515625" style="51" customWidth="1"/>
    <col min="1804" max="2048" width="9.140625" style="51"/>
    <col min="2049" max="2049" width="43.28515625" style="51" customWidth="1"/>
    <col min="2050" max="2050" width="19.28515625" style="51" customWidth="1"/>
    <col min="2051" max="2051" width="0" style="51" hidden="1" customWidth="1"/>
    <col min="2052" max="2052" width="19.28515625" style="51" customWidth="1"/>
    <col min="2053" max="2053" width="17.140625" style="51" customWidth="1"/>
    <col min="2054" max="2054" width="0" style="51" hidden="1" customWidth="1"/>
    <col min="2055" max="2055" width="18" style="51" customWidth="1"/>
    <col min="2056" max="2056" width="15.7109375" style="51" customWidth="1"/>
    <col min="2057" max="2057" width="0" style="51" hidden="1" customWidth="1"/>
    <col min="2058" max="2058" width="16.85546875" style="51" customWidth="1"/>
    <col min="2059" max="2059" width="15.28515625" style="51" customWidth="1"/>
    <col min="2060" max="2304" width="9.140625" style="51"/>
    <col min="2305" max="2305" width="43.28515625" style="51" customWidth="1"/>
    <col min="2306" max="2306" width="19.28515625" style="51" customWidth="1"/>
    <col min="2307" max="2307" width="0" style="51" hidden="1" customWidth="1"/>
    <col min="2308" max="2308" width="19.28515625" style="51" customWidth="1"/>
    <col min="2309" max="2309" width="17.140625" style="51" customWidth="1"/>
    <col min="2310" max="2310" width="0" style="51" hidden="1" customWidth="1"/>
    <col min="2311" max="2311" width="18" style="51" customWidth="1"/>
    <col min="2312" max="2312" width="15.7109375" style="51" customWidth="1"/>
    <col min="2313" max="2313" width="0" style="51" hidden="1" customWidth="1"/>
    <col min="2314" max="2314" width="16.85546875" style="51" customWidth="1"/>
    <col min="2315" max="2315" width="15.28515625" style="51" customWidth="1"/>
    <col min="2316" max="2560" width="9.140625" style="51"/>
    <col min="2561" max="2561" width="43.28515625" style="51" customWidth="1"/>
    <col min="2562" max="2562" width="19.28515625" style="51" customWidth="1"/>
    <col min="2563" max="2563" width="0" style="51" hidden="1" customWidth="1"/>
    <col min="2564" max="2564" width="19.28515625" style="51" customWidth="1"/>
    <col min="2565" max="2565" width="17.140625" style="51" customWidth="1"/>
    <col min="2566" max="2566" width="0" style="51" hidden="1" customWidth="1"/>
    <col min="2567" max="2567" width="18" style="51" customWidth="1"/>
    <col min="2568" max="2568" width="15.7109375" style="51" customWidth="1"/>
    <col min="2569" max="2569" width="0" style="51" hidden="1" customWidth="1"/>
    <col min="2570" max="2570" width="16.85546875" style="51" customWidth="1"/>
    <col min="2571" max="2571" width="15.28515625" style="51" customWidth="1"/>
    <col min="2572" max="2816" width="9.140625" style="51"/>
    <col min="2817" max="2817" width="43.28515625" style="51" customWidth="1"/>
    <col min="2818" max="2818" width="19.28515625" style="51" customWidth="1"/>
    <col min="2819" max="2819" width="0" style="51" hidden="1" customWidth="1"/>
    <col min="2820" max="2820" width="19.28515625" style="51" customWidth="1"/>
    <col min="2821" max="2821" width="17.140625" style="51" customWidth="1"/>
    <col min="2822" max="2822" width="0" style="51" hidden="1" customWidth="1"/>
    <col min="2823" max="2823" width="18" style="51" customWidth="1"/>
    <col min="2824" max="2824" width="15.7109375" style="51" customWidth="1"/>
    <col min="2825" max="2825" width="0" style="51" hidden="1" customWidth="1"/>
    <col min="2826" max="2826" width="16.85546875" style="51" customWidth="1"/>
    <col min="2827" max="2827" width="15.28515625" style="51" customWidth="1"/>
    <col min="2828" max="3072" width="9.140625" style="51"/>
    <col min="3073" max="3073" width="43.28515625" style="51" customWidth="1"/>
    <col min="3074" max="3074" width="19.28515625" style="51" customWidth="1"/>
    <col min="3075" max="3075" width="0" style="51" hidden="1" customWidth="1"/>
    <col min="3076" max="3076" width="19.28515625" style="51" customWidth="1"/>
    <col min="3077" max="3077" width="17.140625" style="51" customWidth="1"/>
    <col min="3078" max="3078" width="0" style="51" hidden="1" customWidth="1"/>
    <col min="3079" max="3079" width="18" style="51" customWidth="1"/>
    <col min="3080" max="3080" width="15.7109375" style="51" customWidth="1"/>
    <col min="3081" max="3081" width="0" style="51" hidden="1" customWidth="1"/>
    <col min="3082" max="3082" width="16.85546875" style="51" customWidth="1"/>
    <col min="3083" max="3083" width="15.28515625" style="51" customWidth="1"/>
    <col min="3084" max="3328" width="9.140625" style="51"/>
    <col min="3329" max="3329" width="43.28515625" style="51" customWidth="1"/>
    <col min="3330" max="3330" width="19.28515625" style="51" customWidth="1"/>
    <col min="3331" max="3331" width="0" style="51" hidden="1" customWidth="1"/>
    <col min="3332" max="3332" width="19.28515625" style="51" customWidth="1"/>
    <col min="3333" max="3333" width="17.140625" style="51" customWidth="1"/>
    <col min="3334" max="3334" width="0" style="51" hidden="1" customWidth="1"/>
    <col min="3335" max="3335" width="18" style="51" customWidth="1"/>
    <col min="3336" max="3336" width="15.7109375" style="51" customWidth="1"/>
    <col min="3337" max="3337" width="0" style="51" hidden="1" customWidth="1"/>
    <col min="3338" max="3338" width="16.85546875" style="51" customWidth="1"/>
    <col min="3339" max="3339" width="15.28515625" style="51" customWidth="1"/>
    <col min="3340" max="3584" width="9.140625" style="51"/>
    <col min="3585" max="3585" width="43.28515625" style="51" customWidth="1"/>
    <col min="3586" max="3586" width="19.28515625" style="51" customWidth="1"/>
    <col min="3587" max="3587" width="0" style="51" hidden="1" customWidth="1"/>
    <col min="3588" max="3588" width="19.28515625" style="51" customWidth="1"/>
    <col min="3589" max="3589" width="17.140625" style="51" customWidth="1"/>
    <col min="3590" max="3590" width="0" style="51" hidden="1" customWidth="1"/>
    <col min="3591" max="3591" width="18" style="51" customWidth="1"/>
    <col min="3592" max="3592" width="15.7109375" style="51" customWidth="1"/>
    <col min="3593" max="3593" width="0" style="51" hidden="1" customWidth="1"/>
    <col min="3594" max="3594" width="16.85546875" style="51" customWidth="1"/>
    <col min="3595" max="3595" width="15.28515625" style="51" customWidth="1"/>
    <col min="3596" max="3840" width="9.140625" style="51"/>
    <col min="3841" max="3841" width="43.28515625" style="51" customWidth="1"/>
    <col min="3842" max="3842" width="19.28515625" style="51" customWidth="1"/>
    <col min="3843" max="3843" width="0" style="51" hidden="1" customWidth="1"/>
    <col min="3844" max="3844" width="19.28515625" style="51" customWidth="1"/>
    <col min="3845" max="3845" width="17.140625" style="51" customWidth="1"/>
    <col min="3846" max="3846" width="0" style="51" hidden="1" customWidth="1"/>
    <col min="3847" max="3847" width="18" style="51" customWidth="1"/>
    <col min="3848" max="3848" width="15.7109375" style="51" customWidth="1"/>
    <col min="3849" max="3849" width="0" style="51" hidden="1" customWidth="1"/>
    <col min="3850" max="3850" width="16.85546875" style="51" customWidth="1"/>
    <col min="3851" max="3851" width="15.28515625" style="51" customWidth="1"/>
    <col min="3852" max="4096" width="9.140625" style="51"/>
    <col min="4097" max="4097" width="43.28515625" style="51" customWidth="1"/>
    <col min="4098" max="4098" width="19.28515625" style="51" customWidth="1"/>
    <col min="4099" max="4099" width="0" style="51" hidden="1" customWidth="1"/>
    <col min="4100" max="4100" width="19.28515625" style="51" customWidth="1"/>
    <col min="4101" max="4101" width="17.140625" style="51" customWidth="1"/>
    <col min="4102" max="4102" width="0" style="51" hidden="1" customWidth="1"/>
    <col min="4103" max="4103" width="18" style="51" customWidth="1"/>
    <col min="4104" max="4104" width="15.7109375" style="51" customWidth="1"/>
    <col min="4105" max="4105" width="0" style="51" hidden="1" customWidth="1"/>
    <col min="4106" max="4106" width="16.85546875" style="51" customWidth="1"/>
    <col min="4107" max="4107" width="15.28515625" style="51" customWidth="1"/>
    <col min="4108" max="4352" width="9.140625" style="51"/>
    <col min="4353" max="4353" width="43.28515625" style="51" customWidth="1"/>
    <col min="4354" max="4354" width="19.28515625" style="51" customWidth="1"/>
    <col min="4355" max="4355" width="0" style="51" hidden="1" customWidth="1"/>
    <col min="4356" max="4356" width="19.28515625" style="51" customWidth="1"/>
    <col min="4357" max="4357" width="17.140625" style="51" customWidth="1"/>
    <col min="4358" max="4358" width="0" style="51" hidden="1" customWidth="1"/>
    <col min="4359" max="4359" width="18" style="51" customWidth="1"/>
    <col min="4360" max="4360" width="15.7109375" style="51" customWidth="1"/>
    <col min="4361" max="4361" width="0" style="51" hidden="1" customWidth="1"/>
    <col min="4362" max="4362" width="16.85546875" style="51" customWidth="1"/>
    <col min="4363" max="4363" width="15.28515625" style="51" customWidth="1"/>
    <col min="4364" max="4608" width="9.140625" style="51"/>
    <col min="4609" max="4609" width="43.28515625" style="51" customWidth="1"/>
    <col min="4610" max="4610" width="19.28515625" style="51" customWidth="1"/>
    <col min="4611" max="4611" width="0" style="51" hidden="1" customWidth="1"/>
    <col min="4612" max="4612" width="19.28515625" style="51" customWidth="1"/>
    <col min="4613" max="4613" width="17.140625" style="51" customWidth="1"/>
    <col min="4614" max="4614" width="0" style="51" hidden="1" customWidth="1"/>
    <col min="4615" max="4615" width="18" style="51" customWidth="1"/>
    <col min="4616" max="4616" width="15.7109375" style="51" customWidth="1"/>
    <col min="4617" max="4617" width="0" style="51" hidden="1" customWidth="1"/>
    <col min="4618" max="4618" width="16.85546875" style="51" customWidth="1"/>
    <col min="4619" max="4619" width="15.28515625" style="51" customWidth="1"/>
    <col min="4620" max="4864" width="9.140625" style="51"/>
    <col min="4865" max="4865" width="43.28515625" style="51" customWidth="1"/>
    <col min="4866" max="4866" width="19.28515625" style="51" customWidth="1"/>
    <col min="4867" max="4867" width="0" style="51" hidden="1" customWidth="1"/>
    <col min="4868" max="4868" width="19.28515625" style="51" customWidth="1"/>
    <col min="4869" max="4869" width="17.140625" style="51" customWidth="1"/>
    <col min="4870" max="4870" width="0" style="51" hidden="1" customWidth="1"/>
    <col min="4871" max="4871" width="18" style="51" customWidth="1"/>
    <col min="4872" max="4872" width="15.7109375" style="51" customWidth="1"/>
    <col min="4873" max="4873" width="0" style="51" hidden="1" customWidth="1"/>
    <col min="4874" max="4874" width="16.85546875" style="51" customWidth="1"/>
    <col min="4875" max="4875" width="15.28515625" style="51" customWidth="1"/>
    <col min="4876" max="5120" width="9.140625" style="51"/>
    <col min="5121" max="5121" width="43.28515625" style="51" customWidth="1"/>
    <col min="5122" max="5122" width="19.28515625" style="51" customWidth="1"/>
    <col min="5123" max="5123" width="0" style="51" hidden="1" customWidth="1"/>
    <col min="5124" max="5124" width="19.28515625" style="51" customWidth="1"/>
    <col min="5125" max="5125" width="17.140625" style="51" customWidth="1"/>
    <col min="5126" max="5126" width="0" style="51" hidden="1" customWidth="1"/>
    <col min="5127" max="5127" width="18" style="51" customWidth="1"/>
    <col min="5128" max="5128" width="15.7109375" style="51" customWidth="1"/>
    <col min="5129" max="5129" width="0" style="51" hidden="1" customWidth="1"/>
    <col min="5130" max="5130" width="16.85546875" style="51" customWidth="1"/>
    <col min="5131" max="5131" width="15.28515625" style="51" customWidth="1"/>
    <col min="5132" max="5376" width="9.140625" style="51"/>
    <col min="5377" max="5377" width="43.28515625" style="51" customWidth="1"/>
    <col min="5378" max="5378" width="19.28515625" style="51" customWidth="1"/>
    <col min="5379" max="5379" width="0" style="51" hidden="1" customWidth="1"/>
    <col min="5380" max="5380" width="19.28515625" style="51" customWidth="1"/>
    <col min="5381" max="5381" width="17.140625" style="51" customWidth="1"/>
    <col min="5382" max="5382" width="0" style="51" hidden="1" customWidth="1"/>
    <col min="5383" max="5383" width="18" style="51" customWidth="1"/>
    <col min="5384" max="5384" width="15.7109375" style="51" customWidth="1"/>
    <col min="5385" max="5385" width="0" style="51" hidden="1" customWidth="1"/>
    <col min="5386" max="5386" width="16.85546875" style="51" customWidth="1"/>
    <col min="5387" max="5387" width="15.28515625" style="51" customWidth="1"/>
    <col min="5388" max="5632" width="9.140625" style="51"/>
    <col min="5633" max="5633" width="43.28515625" style="51" customWidth="1"/>
    <col min="5634" max="5634" width="19.28515625" style="51" customWidth="1"/>
    <col min="5635" max="5635" width="0" style="51" hidden="1" customWidth="1"/>
    <col min="5636" max="5636" width="19.28515625" style="51" customWidth="1"/>
    <col min="5637" max="5637" width="17.140625" style="51" customWidth="1"/>
    <col min="5638" max="5638" width="0" style="51" hidden="1" customWidth="1"/>
    <col min="5639" max="5639" width="18" style="51" customWidth="1"/>
    <col min="5640" max="5640" width="15.7109375" style="51" customWidth="1"/>
    <col min="5641" max="5641" width="0" style="51" hidden="1" customWidth="1"/>
    <col min="5642" max="5642" width="16.85546875" style="51" customWidth="1"/>
    <col min="5643" max="5643" width="15.28515625" style="51" customWidth="1"/>
    <col min="5644" max="5888" width="9.140625" style="51"/>
    <col min="5889" max="5889" width="43.28515625" style="51" customWidth="1"/>
    <col min="5890" max="5890" width="19.28515625" style="51" customWidth="1"/>
    <col min="5891" max="5891" width="0" style="51" hidden="1" customWidth="1"/>
    <col min="5892" max="5892" width="19.28515625" style="51" customWidth="1"/>
    <col min="5893" max="5893" width="17.140625" style="51" customWidth="1"/>
    <col min="5894" max="5894" width="0" style="51" hidden="1" customWidth="1"/>
    <col min="5895" max="5895" width="18" style="51" customWidth="1"/>
    <col min="5896" max="5896" width="15.7109375" style="51" customWidth="1"/>
    <col min="5897" max="5897" width="0" style="51" hidden="1" customWidth="1"/>
    <col min="5898" max="5898" width="16.85546875" style="51" customWidth="1"/>
    <col min="5899" max="5899" width="15.28515625" style="51" customWidth="1"/>
    <col min="5900" max="6144" width="9.140625" style="51"/>
    <col min="6145" max="6145" width="43.28515625" style="51" customWidth="1"/>
    <col min="6146" max="6146" width="19.28515625" style="51" customWidth="1"/>
    <col min="6147" max="6147" width="0" style="51" hidden="1" customWidth="1"/>
    <col min="6148" max="6148" width="19.28515625" style="51" customWidth="1"/>
    <col min="6149" max="6149" width="17.140625" style="51" customWidth="1"/>
    <col min="6150" max="6150" width="0" style="51" hidden="1" customWidth="1"/>
    <col min="6151" max="6151" width="18" style="51" customWidth="1"/>
    <col min="6152" max="6152" width="15.7109375" style="51" customWidth="1"/>
    <col min="6153" max="6153" width="0" style="51" hidden="1" customWidth="1"/>
    <col min="6154" max="6154" width="16.85546875" style="51" customWidth="1"/>
    <col min="6155" max="6155" width="15.28515625" style="51" customWidth="1"/>
    <col min="6156" max="6400" width="9.140625" style="51"/>
    <col min="6401" max="6401" width="43.28515625" style="51" customWidth="1"/>
    <col min="6402" max="6402" width="19.28515625" style="51" customWidth="1"/>
    <col min="6403" max="6403" width="0" style="51" hidden="1" customWidth="1"/>
    <col min="6404" max="6404" width="19.28515625" style="51" customWidth="1"/>
    <col min="6405" max="6405" width="17.140625" style="51" customWidth="1"/>
    <col min="6406" max="6406" width="0" style="51" hidden="1" customWidth="1"/>
    <col min="6407" max="6407" width="18" style="51" customWidth="1"/>
    <col min="6408" max="6408" width="15.7109375" style="51" customWidth="1"/>
    <col min="6409" max="6409" width="0" style="51" hidden="1" customWidth="1"/>
    <col min="6410" max="6410" width="16.85546875" style="51" customWidth="1"/>
    <col min="6411" max="6411" width="15.28515625" style="51" customWidth="1"/>
    <col min="6412" max="6656" width="9.140625" style="51"/>
    <col min="6657" max="6657" width="43.28515625" style="51" customWidth="1"/>
    <col min="6658" max="6658" width="19.28515625" style="51" customWidth="1"/>
    <col min="6659" max="6659" width="0" style="51" hidden="1" customWidth="1"/>
    <col min="6660" max="6660" width="19.28515625" style="51" customWidth="1"/>
    <col min="6661" max="6661" width="17.140625" style="51" customWidth="1"/>
    <col min="6662" max="6662" width="0" style="51" hidden="1" customWidth="1"/>
    <col min="6663" max="6663" width="18" style="51" customWidth="1"/>
    <col min="6664" max="6664" width="15.7109375" style="51" customWidth="1"/>
    <col min="6665" max="6665" width="0" style="51" hidden="1" customWidth="1"/>
    <col min="6666" max="6666" width="16.85546875" style="51" customWidth="1"/>
    <col min="6667" max="6667" width="15.28515625" style="51" customWidth="1"/>
    <col min="6668" max="6912" width="9.140625" style="51"/>
    <col min="6913" max="6913" width="43.28515625" style="51" customWidth="1"/>
    <col min="6914" max="6914" width="19.28515625" style="51" customWidth="1"/>
    <col min="6915" max="6915" width="0" style="51" hidden="1" customWidth="1"/>
    <col min="6916" max="6916" width="19.28515625" style="51" customWidth="1"/>
    <col min="6917" max="6917" width="17.140625" style="51" customWidth="1"/>
    <col min="6918" max="6918" width="0" style="51" hidden="1" customWidth="1"/>
    <col min="6919" max="6919" width="18" style="51" customWidth="1"/>
    <col min="6920" max="6920" width="15.7109375" style="51" customWidth="1"/>
    <col min="6921" max="6921" width="0" style="51" hidden="1" customWidth="1"/>
    <col min="6922" max="6922" width="16.85546875" style="51" customWidth="1"/>
    <col min="6923" max="6923" width="15.28515625" style="51" customWidth="1"/>
    <col min="6924" max="7168" width="9.140625" style="51"/>
    <col min="7169" max="7169" width="43.28515625" style="51" customWidth="1"/>
    <col min="7170" max="7170" width="19.28515625" style="51" customWidth="1"/>
    <col min="7171" max="7171" width="0" style="51" hidden="1" customWidth="1"/>
    <col min="7172" max="7172" width="19.28515625" style="51" customWidth="1"/>
    <col min="7173" max="7173" width="17.140625" style="51" customWidth="1"/>
    <col min="7174" max="7174" width="0" style="51" hidden="1" customWidth="1"/>
    <col min="7175" max="7175" width="18" style="51" customWidth="1"/>
    <col min="7176" max="7176" width="15.7109375" style="51" customWidth="1"/>
    <col min="7177" max="7177" width="0" style="51" hidden="1" customWidth="1"/>
    <col min="7178" max="7178" width="16.85546875" style="51" customWidth="1"/>
    <col min="7179" max="7179" width="15.28515625" style="51" customWidth="1"/>
    <col min="7180" max="7424" width="9.140625" style="51"/>
    <col min="7425" max="7425" width="43.28515625" style="51" customWidth="1"/>
    <col min="7426" max="7426" width="19.28515625" style="51" customWidth="1"/>
    <col min="7427" max="7427" width="0" style="51" hidden="1" customWidth="1"/>
    <col min="7428" max="7428" width="19.28515625" style="51" customWidth="1"/>
    <col min="7429" max="7429" width="17.140625" style="51" customWidth="1"/>
    <col min="7430" max="7430" width="0" style="51" hidden="1" customWidth="1"/>
    <col min="7431" max="7431" width="18" style="51" customWidth="1"/>
    <col min="7432" max="7432" width="15.7109375" style="51" customWidth="1"/>
    <col min="7433" max="7433" width="0" style="51" hidden="1" customWidth="1"/>
    <col min="7434" max="7434" width="16.85546875" style="51" customWidth="1"/>
    <col min="7435" max="7435" width="15.28515625" style="51" customWidth="1"/>
    <col min="7436" max="7680" width="9.140625" style="51"/>
    <col min="7681" max="7681" width="43.28515625" style="51" customWidth="1"/>
    <col min="7682" max="7682" width="19.28515625" style="51" customWidth="1"/>
    <col min="7683" max="7683" width="0" style="51" hidden="1" customWidth="1"/>
    <col min="7684" max="7684" width="19.28515625" style="51" customWidth="1"/>
    <col min="7685" max="7685" width="17.140625" style="51" customWidth="1"/>
    <col min="7686" max="7686" width="0" style="51" hidden="1" customWidth="1"/>
    <col min="7687" max="7687" width="18" style="51" customWidth="1"/>
    <col min="7688" max="7688" width="15.7109375" style="51" customWidth="1"/>
    <col min="7689" max="7689" width="0" style="51" hidden="1" customWidth="1"/>
    <col min="7690" max="7690" width="16.85546875" style="51" customWidth="1"/>
    <col min="7691" max="7691" width="15.28515625" style="51" customWidth="1"/>
    <col min="7692" max="7936" width="9.140625" style="51"/>
    <col min="7937" max="7937" width="43.28515625" style="51" customWidth="1"/>
    <col min="7938" max="7938" width="19.28515625" style="51" customWidth="1"/>
    <col min="7939" max="7939" width="0" style="51" hidden="1" customWidth="1"/>
    <col min="7940" max="7940" width="19.28515625" style="51" customWidth="1"/>
    <col min="7941" max="7941" width="17.140625" style="51" customWidth="1"/>
    <col min="7942" max="7942" width="0" style="51" hidden="1" customWidth="1"/>
    <col min="7943" max="7943" width="18" style="51" customWidth="1"/>
    <col min="7944" max="7944" width="15.7109375" style="51" customWidth="1"/>
    <col min="7945" max="7945" width="0" style="51" hidden="1" customWidth="1"/>
    <col min="7946" max="7946" width="16.85546875" style="51" customWidth="1"/>
    <col min="7947" max="7947" width="15.28515625" style="51" customWidth="1"/>
    <col min="7948" max="8192" width="9.140625" style="51"/>
    <col min="8193" max="8193" width="43.28515625" style="51" customWidth="1"/>
    <col min="8194" max="8194" width="19.28515625" style="51" customWidth="1"/>
    <col min="8195" max="8195" width="0" style="51" hidden="1" customWidth="1"/>
    <col min="8196" max="8196" width="19.28515625" style="51" customWidth="1"/>
    <col min="8197" max="8197" width="17.140625" style="51" customWidth="1"/>
    <col min="8198" max="8198" width="0" style="51" hidden="1" customWidth="1"/>
    <col min="8199" max="8199" width="18" style="51" customWidth="1"/>
    <col min="8200" max="8200" width="15.7109375" style="51" customWidth="1"/>
    <col min="8201" max="8201" width="0" style="51" hidden="1" customWidth="1"/>
    <col min="8202" max="8202" width="16.85546875" style="51" customWidth="1"/>
    <col min="8203" max="8203" width="15.28515625" style="51" customWidth="1"/>
    <col min="8204" max="8448" width="9.140625" style="51"/>
    <col min="8449" max="8449" width="43.28515625" style="51" customWidth="1"/>
    <col min="8450" max="8450" width="19.28515625" style="51" customWidth="1"/>
    <col min="8451" max="8451" width="0" style="51" hidden="1" customWidth="1"/>
    <col min="8452" max="8452" width="19.28515625" style="51" customWidth="1"/>
    <col min="8453" max="8453" width="17.140625" style="51" customWidth="1"/>
    <col min="8454" max="8454" width="0" style="51" hidden="1" customWidth="1"/>
    <col min="8455" max="8455" width="18" style="51" customWidth="1"/>
    <col min="8456" max="8456" width="15.7109375" style="51" customWidth="1"/>
    <col min="8457" max="8457" width="0" style="51" hidden="1" customWidth="1"/>
    <col min="8458" max="8458" width="16.85546875" style="51" customWidth="1"/>
    <col min="8459" max="8459" width="15.28515625" style="51" customWidth="1"/>
    <col min="8460" max="8704" width="9.140625" style="51"/>
    <col min="8705" max="8705" width="43.28515625" style="51" customWidth="1"/>
    <col min="8706" max="8706" width="19.28515625" style="51" customWidth="1"/>
    <col min="8707" max="8707" width="0" style="51" hidden="1" customWidth="1"/>
    <col min="8708" max="8708" width="19.28515625" style="51" customWidth="1"/>
    <col min="8709" max="8709" width="17.140625" style="51" customWidth="1"/>
    <col min="8710" max="8710" width="0" style="51" hidden="1" customWidth="1"/>
    <col min="8711" max="8711" width="18" style="51" customWidth="1"/>
    <col min="8712" max="8712" width="15.7109375" style="51" customWidth="1"/>
    <col min="8713" max="8713" width="0" style="51" hidden="1" customWidth="1"/>
    <col min="8714" max="8714" width="16.85546875" style="51" customWidth="1"/>
    <col min="8715" max="8715" width="15.28515625" style="51" customWidth="1"/>
    <col min="8716" max="8960" width="9.140625" style="51"/>
    <col min="8961" max="8961" width="43.28515625" style="51" customWidth="1"/>
    <col min="8962" max="8962" width="19.28515625" style="51" customWidth="1"/>
    <col min="8963" max="8963" width="0" style="51" hidden="1" customWidth="1"/>
    <col min="8964" max="8964" width="19.28515625" style="51" customWidth="1"/>
    <col min="8965" max="8965" width="17.140625" style="51" customWidth="1"/>
    <col min="8966" max="8966" width="0" style="51" hidden="1" customWidth="1"/>
    <col min="8967" max="8967" width="18" style="51" customWidth="1"/>
    <col min="8968" max="8968" width="15.7109375" style="51" customWidth="1"/>
    <col min="8969" max="8969" width="0" style="51" hidden="1" customWidth="1"/>
    <col min="8970" max="8970" width="16.85546875" style="51" customWidth="1"/>
    <col min="8971" max="8971" width="15.28515625" style="51" customWidth="1"/>
    <col min="8972" max="9216" width="9.140625" style="51"/>
    <col min="9217" max="9217" width="43.28515625" style="51" customWidth="1"/>
    <col min="9218" max="9218" width="19.28515625" style="51" customWidth="1"/>
    <col min="9219" max="9219" width="0" style="51" hidden="1" customWidth="1"/>
    <col min="9220" max="9220" width="19.28515625" style="51" customWidth="1"/>
    <col min="9221" max="9221" width="17.140625" style="51" customWidth="1"/>
    <col min="9222" max="9222" width="0" style="51" hidden="1" customWidth="1"/>
    <col min="9223" max="9223" width="18" style="51" customWidth="1"/>
    <col min="9224" max="9224" width="15.7109375" style="51" customWidth="1"/>
    <col min="9225" max="9225" width="0" style="51" hidden="1" customWidth="1"/>
    <col min="9226" max="9226" width="16.85546875" style="51" customWidth="1"/>
    <col min="9227" max="9227" width="15.28515625" style="51" customWidth="1"/>
    <col min="9228" max="9472" width="9.140625" style="51"/>
    <col min="9473" max="9473" width="43.28515625" style="51" customWidth="1"/>
    <col min="9474" max="9474" width="19.28515625" style="51" customWidth="1"/>
    <col min="9475" max="9475" width="0" style="51" hidden="1" customWidth="1"/>
    <col min="9476" max="9476" width="19.28515625" style="51" customWidth="1"/>
    <col min="9477" max="9477" width="17.140625" style="51" customWidth="1"/>
    <col min="9478" max="9478" width="0" style="51" hidden="1" customWidth="1"/>
    <col min="9479" max="9479" width="18" style="51" customWidth="1"/>
    <col min="9480" max="9480" width="15.7109375" style="51" customWidth="1"/>
    <col min="9481" max="9481" width="0" style="51" hidden="1" customWidth="1"/>
    <col min="9482" max="9482" width="16.85546875" style="51" customWidth="1"/>
    <col min="9483" max="9483" width="15.28515625" style="51" customWidth="1"/>
    <col min="9484" max="9728" width="9.140625" style="51"/>
    <col min="9729" max="9729" width="43.28515625" style="51" customWidth="1"/>
    <col min="9730" max="9730" width="19.28515625" style="51" customWidth="1"/>
    <col min="9731" max="9731" width="0" style="51" hidden="1" customWidth="1"/>
    <col min="9732" max="9732" width="19.28515625" style="51" customWidth="1"/>
    <col min="9733" max="9733" width="17.140625" style="51" customWidth="1"/>
    <col min="9734" max="9734" width="0" style="51" hidden="1" customWidth="1"/>
    <col min="9735" max="9735" width="18" style="51" customWidth="1"/>
    <col min="9736" max="9736" width="15.7109375" style="51" customWidth="1"/>
    <col min="9737" max="9737" width="0" style="51" hidden="1" customWidth="1"/>
    <col min="9738" max="9738" width="16.85546875" style="51" customWidth="1"/>
    <col min="9739" max="9739" width="15.28515625" style="51" customWidth="1"/>
    <col min="9740" max="9984" width="9.140625" style="51"/>
    <col min="9985" max="9985" width="43.28515625" style="51" customWidth="1"/>
    <col min="9986" max="9986" width="19.28515625" style="51" customWidth="1"/>
    <col min="9987" max="9987" width="0" style="51" hidden="1" customWidth="1"/>
    <col min="9988" max="9988" width="19.28515625" style="51" customWidth="1"/>
    <col min="9989" max="9989" width="17.140625" style="51" customWidth="1"/>
    <col min="9990" max="9990" width="0" style="51" hidden="1" customWidth="1"/>
    <col min="9991" max="9991" width="18" style="51" customWidth="1"/>
    <col min="9992" max="9992" width="15.7109375" style="51" customWidth="1"/>
    <col min="9993" max="9993" width="0" style="51" hidden="1" customWidth="1"/>
    <col min="9994" max="9994" width="16.85546875" style="51" customWidth="1"/>
    <col min="9995" max="9995" width="15.28515625" style="51" customWidth="1"/>
    <col min="9996" max="10240" width="9.140625" style="51"/>
    <col min="10241" max="10241" width="43.28515625" style="51" customWidth="1"/>
    <col min="10242" max="10242" width="19.28515625" style="51" customWidth="1"/>
    <col min="10243" max="10243" width="0" style="51" hidden="1" customWidth="1"/>
    <col min="10244" max="10244" width="19.28515625" style="51" customWidth="1"/>
    <col min="10245" max="10245" width="17.140625" style="51" customWidth="1"/>
    <col min="10246" max="10246" width="0" style="51" hidden="1" customWidth="1"/>
    <col min="10247" max="10247" width="18" style="51" customWidth="1"/>
    <col min="10248" max="10248" width="15.7109375" style="51" customWidth="1"/>
    <col min="10249" max="10249" width="0" style="51" hidden="1" customWidth="1"/>
    <col min="10250" max="10250" width="16.85546875" style="51" customWidth="1"/>
    <col min="10251" max="10251" width="15.28515625" style="51" customWidth="1"/>
    <col min="10252" max="10496" width="9.140625" style="51"/>
    <col min="10497" max="10497" width="43.28515625" style="51" customWidth="1"/>
    <col min="10498" max="10498" width="19.28515625" style="51" customWidth="1"/>
    <col min="10499" max="10499" width="0" style="51" hidden="1" customWidth="1"/>
    <col min="10500" max="10500" width="19.28515625" style="51" customWidth="1"/>
    <col min="10501" max="10501" width="17.140625" style="51" customWidth="1"/>
    <col min="10502" max="10502" width="0" style="51" hidden="1" customWidth="1"/>
    <col min="10503" max="10503" width="18" style="51" customWidth="1"/>
    <col min="10504" max="10504" width="15.7109375" style="51" customWidth="1"/>
    <col min="10505" max="10505" width="0" style="51" hidden="1" customWidth="1"/>
    <col min="10506" max="10506" width="16.85546875" style="51" customWidth="1"/>
    <col min="10507" max="10507" width="15.28515625" style="51" customWidth="1"/>
    <col min="10508" max="10752" width="9.140625" style="51"/>
    <col min="10753" max="10753" width="43.28515625" style="51" customWidth="1"/>
    <col min="10754" max="10754" width="19.28515625" style="51" customWidth="1"/>
    <col min="10755" max="10755" width="0" style="51" hidden="1" customWidth="1"/>
    <col min="10756" max="10756" width="19.28515625" style="51" customWidth="1"/>
    <col min="10757" max="10757" width="17.140625" style="51" customWidth="1"/>
    <col min="10758" max="10758" width="0" style="51" hidden="1" customWidth="1"/>
    <col min="10759" max="10759" width="18" style="51" customWidth="1"/>
    <col min="10760" max="10760" width="15.7109375" style="51" customWidth="1"/>
    <col min="10761" max="10761" width="0" style="51" hidden="1" customWidth="1"/>
    <col min="10762" max="10762" width="16.85546875" style="51" customWidth="1"/>
    <col min="10763" max="10763" width="15.28515625" style="51" customWidth="1"/>
    <col min="10764" max="11008" width="9.140625" style="51"/>
    <col min="11009" max="11009" width="43.28515625" style="51" customWidth="1"/>
    <col min="11010" max="11010" width="19.28515625" style="51" customWidth="1"/>
    <col min="11011" max="11011" width="0" style="51" hidden="1" customWidth="1"/>
    <col min="11012" max="11012" width="19.28515625" style="51" customWidth="1"/>
    <col min="11013" max="11013" width="17.140625" style="51" customWidth="1"/>
    <col min="11014" max="11014" width="0" style="51" hidden="1" customWidth="1"/>
    <col min="11015" max="11015" width="18" style="51" customWidth="1"/>
    <col min="11016" max="11016" width="15.7109375" style="51" customWidth="1"/>
    <col min="11017" max="11017" width="0" style="51" hidden="1" customWidth="1"/>
    <col min="11018" max="11018" width="16.85546875" style="51" customWidth="1"/>
    <col min="11019" max="11019" width="15.28515625" style="51" customWidth="1"/>
    <col min="11020" max="11264" width="9.140625" style="51"/>
    <col min="11265" max="11265" width="43.28515625" style="51" customWidth="1"/>
    <col min="11266" max="11266" width="19.28515625" style="51" customWidth="1"/>
    <col min="11267" max="11267" width="0" style="51" hidden="1" customWidth="1"/>
    <col min="11268" max="11268" width="19.28515625" style="51" customWidth="1"/>
    <col min="11269" max="11269" width="17.140625" style="51" customWidth="1"/>
    <col min="11270" max="11270" width="0" style="51" hidden="1" customWidth="1"/>
    <col min="11271" max="11271" width="18" style="51" customWidth="1"/>
    <col min="11272" max="11272" width="15.7109375" style="51" customWidth="1"/>
    <col min="11273" max="11273" width="0" style="51" hidden="1" customWidth="1"/>
    <col min="11274" max="11274" width="16.85546875" style="51" customWidth="1"/>
    <col min="11275" max="11275" width="15.28515625" style="51" customWidth="1"/>
    <col min="11276" max="11520" width="9.140625" style="51"/>
    <col min="11521" max="11521" width="43.28515625" style="51" customWidth="1"/>
    <col min="11522" max="11522" width="19.28515625" style="51" customWidth="1"/>
    <col min="11523" max="11523" width="0" style="51" hidden="1" customWidth="1"/>
    <col min="11524" max="11524" width="19.28515625" style="51" customWidth="1"/>
    <col min="11525" max="11525" width="17.140625" style="51" customWidth="1"/>
    <col min="11526" max="11526" width="0" style="51" hidden="1" customWidth="1"/>
    <col min="11527" max="11527" width="18" style="51" customWidth="1"/>
    <col min="11528" max="11528" width="15.7109375" style="51" customWidth="1"/>
    <col min="11529" max="11529" width="0" style="51" hidden="1" customWidth="1"/>
    <col min="11530" max="11530" width="16.85546875" style="51" customWidth="1"/>
    <col min="11531" max="11531" width="15.28515625" style="51" customWidth="1"/>
    <col min="11532" max="11776" width="9.140625" style="51"/>
    <col min="11777" max="11777" width="43.28515625" style="51" customWidth="1"/>
    <col min="11778" max="11778" width="19.28515625" style="51" customWidth="1"/>
    <col min="11779" max="11779" width="0" style="51" hidden="1" customWidth="1"/>
    <col min="11780" max="11780" width="19.28515625" style="51" customWidth="1"/>
    <col min="11781" max="11781" width="17.140625" style="51" customWidth="1"/>
    <col min="11782" max="11782" width="0" style="51" hidden="1" customWidth="1"/>
    <col min="11783" max="11783" width="18" style="51" customWidth="1"/>
    <col min="11784" max="11784" width="15.7109375" style="51" customWidth="1"/>
    <col min="11785" max="11785" width="0" style="51" hidden="1" customWidth="1"/>
    <col min="11786" max="11786" width="16.85546875" style="51" customWidth="1"/>
    <col min="11787" max="11787" width="15.28515625" style="51" customWidth="1"/>
    <col min="11788" max="12032" width="9.140625" style="51"/>
    <col min="12033" max="12033" width="43.28515625" style="51" customWidth="1"/>
    <col min="12034" max="12034" width="19.28515625" style="51" customWidth="1"/>
    <col min="12035" max="12035" width="0" style="51" hidden="1" customWidth="1"/>
    <col min="12036" max="12036" width="19.28515625" style="51" customWidth="1"/>
    <col min="12037" max="12037" width="17.140625" style="51" customWidth="1"/>
    <col min="12038" max="12038" width="0" style="51" hidden="1" customWidth="1"/>
    <col min="12039" max="12039" width="18" style="51" customWidth="1"/>
    <col min="12040" max="12040" width="15.7109375" style="51" customWidth="1"/>
    <col min="12041" max="12041" width="0" style="51" hidden="1" customWidth="1"/>
    <col min="12042" max="12042" width="16.85546875" style="51" customWidth="1"/>
    <col min="12043" max="12043" width="15.28515625" style="51" customWidth="1"/>
    <col min="12044" max="12288" width="9.140625" style="51"/>
    <col min="12289" max="12289" width="43.28515625" style="51" customWidth="1"/>
    <col min="12290" max="12290" width="19.28515625" style="51" customWidth="1"/>
    <col min="12291" max="12291" width="0" style="51" hidden="1" customWidth="1"/>
    <col min="12292" max="12292" width="19.28515625" style="51" customWidth="1"/>
    <col min="12293" max="12293" width="17.140625" style="51" customWidth="1"/>
    <col min="12294" max="12294" width="0" style="51" hidden="1" customWidth="1"/>
    <col min="12295" max="12295" width="18" style="51" customWidth="1"/>
    <col min="12296" max="12296" width="15.7109375" style="51" customWidth="1"/>
    <col min="12297" max="12297" width="0" style="51" hidden="1" customWidth="1"/>
    <col min="12298" max="12298" width="16.85546875" style="51" customWidth="1"/>
    <col min="12299" max="12299" width="15.28515625" style="51" customWidth="1"/>
    <col min="12300" max="12544" width="9.140625" style="51"/>
    <col min="12545" max="12545" width="43.28515625" style="51" customWidth="1"/>
    <col min="12546" max="12546" width="19.28515625" style="51" customWidth="1"/>
    <col min="12547" max="12547" width="0" style="51" hidden="1" customWidth="1"/>
    <col min="12548" max="12548" width="19.28515625" style="51" customWidth="1"/>
    <col min="12549" max="12549" width="17.140625" style="51" customWidth="1"/>
    <col min="12550" max="12550" width="0" style="51" hidden="1" customWidth="1"/>
    <col min="12551" max="12551" width="18" style="51" customWidth="1"/>
    <col min="12552" max="12552" width="15.7109375" style="51" customWidth="1"/>
    <col min="12553" max="12553" width="0" style="51" hidden="1" customWidth="1"/>
    <col min="12554" max="12554" width="16.85546875" style="51" customWidth="1"/>
    <col min="12555" max="12555" width="15.28515625" style="51" customWidth="1"/>
    <col min="12556" max="12800" width="9.140625" style="51"/>
    <col min="12801" max="12801" width="43.28515625" style="51" customWidth="1"/>
    <col min="12802" max="12802" width="19.28515625" style="51" customWidth="1"/>
    <col min="12803" max="12803" width="0" style="51" hidden="1" customWidth="1"/>
    <col min="12804" max="12804" width="19.28515625" style="51" customWidth="1"/>
    <col min="12805" max="12805" width="17.140625" style="51" customWidth="1"/>
    <col min="12806" max="12806" width="0" style="51" hidden="1" customWidth="1"/>
    <col min="12807" max="12807" width="18" style="51" customWidth="1"/>
    <col min="12808" max="12808" width="15.7109375" style="51" customWidth="1"/>
    <col min="12809" max="12809" width="0" style="51" hidden="1" customWidth="1"/>
    <col min="12810" max="12810" width="16.85546875" style="51" customWidth="1"/>
    <col min="12811" max="12811" width="15.28515625" style="51" customWidth="1"/>
    <col min="12812" max="13056" width="9.140625" style="51"/>
    <col min="13057" max="13057" width="43.28515625" style="51" customWidth="1"/>
    <col min="13058" max="13058" width="19.28515625" style="51" customWidth="1"/>
    <col min="13059" max="13059" width="0" style="51" hidden="1" customWidth="1"/>
    <col min="13060" max="13060" width="19.28515625" style="51" customWidth="1"/>
    <col min="13061" max="13061" width="17.140625" style="51" customWidth="1"/>
    <col min="13062" max="13062" width="0" style="51" hidden="1" customWidth="1"/>
    <col min="13063" max="13063" width="18" style="51" customWidth="1"/>
    <col min="13064" max="13064" width="15.7109375" style="51" customWidth="1"/>
    <col min="13065" max="13065" width="0" style="51" hidden="1" customWidth="1"/>
    <col min="13066" max="13066" width="16.85546875" style="51" customWidth="1"/>
    <col min="13067" max="13067" width="15.28515625" style="51" customWidth="1"/>
    <col min="13068" max="13312" width="9.140625" style="51"/>
    <col min="13313" max="13313" width="43.28515625" style="51" customWidth="1"/>
    <col min="13314" max="13314" width="19.28515625" style="51" customWidth="1"/>
    <col min="13315" max="13315" width="0" style="51" hidden="1" customWidth="1"/>
    <col min="13316" max="13316" width="19.28515625" style="51" customWidth="1"/>
    <col min="13317" max="13317" width="17.140625" style="51" customWidth="1"/>
    <col min="13318" max="13318" width="0" style="51" hidden="1" customWidth="1"/>
    <col min="13319" max="13319" width="18" style="51" customWidth="1"/>
    <col min="13320" max="13320" width="15.7109375" style="51" customWidth="1"/>
    <col min="13321" max="13321" width="0" style="51" hidden="1" customWidth="1"/>
    <col min="13322" max="13322" width="16.85546875" style="51" customWidth="1"/>
    <col min="13323" max="13323" width="15.28515625" style="51" customWidth="1"/>
    <col min="13324" max="13568" width="9.140625" style="51"/>
    <col min="13569" max="13569" width="43.28515625" style="51" customWidth="1"/>
    <col min="13570" max="13570" width="19.28515625" style="51" customWidth="1"/>
    <col min="13571" max="13571" width="0" style="51" hidden="1" customWidth="1"/>
    <col min="13572" max="13572" width="19.28515625" style="51" customWidth="1"/>
    <col min="13573" max="13573" width="17.140625" style="51" customWidth="1"/>
    <col min="13574" max="13574" width="0" style="51" hidden="1" customWidth="1"/>
    <col min="13575" max="13575" width="18" style="51" customWidth="1"/>
    <col min="13576" max="13576" width="15.7109375" style="51" customWidth="1"/>
    <col min="13577" max="13577" width="0" style="51" hidden="1" customWidth="1"/>
    <col min="13578" max="13578" width="16.85546875" style="51" customWidth="1"/>
    <col min="13579" max="13579" width="15.28515625" style="51" customWidth="1"/>
    <col min="13580" max="13824" width="9.140625" style="51"/>
    <col min="13825" max="13825" width="43.28515625" style="51" customWidth="1"/>
    <col min="13826" max="13826" width="19.28515625" style="51" customWidth="1"/>
    <col min="13827" max="13827" width="0" style="51" hidden="1" customWidth="1"/>
    <col min="13828" max="13828" width="19.28515625" style="51" customWidth="1"/>
    <col min="13829" max="13829" width="17.140625" style="51" customWidth="1"/>
    <col min="13830" max="13830" width="0" style="51" hidden="1" customWidth="1"/>
    <col min="13831" max="13831" width="18" style="51" customWidth="1"/>
    <col min="13832" max="13832" width="15.7109375" style="51" customWidth="1"/>
    <col min="13833" max="13833" width="0" style="51" hidden="1" customWidth="1"/>
    <col min="13834" max="13834" width="16.85546875" style="51" customWidth="1"/>
    <col min="13835" max="13835" width="15.28515625" style="51" customWidth="1"/>
    <col min="13836" max="14080" width="9.140625" style="51"/>
    <col min="14081" max="14081" width="43.28515625" style="51" customWidth="1"/>
    <col min="14082" max="14082" width="19.28515625" style="51" customWidth="1"/>
    <col min="14083" max="14083" width="0" style="51" hidden="1" customWidth="1"/>
    <col min="14084" max="14084" width="19.28515625" style="51" customWidth="1"/>
    <col min="14085" max="14085" width="17.140625" style="51" customWidth="1"/>
    <col min="14086" max="14086" width="0" style="51" hidden="1" customWidth="1"/>
    <col min="14087" max="14087" width="18" style="51" customWidth="1"/>
    <col min="14088" max="14088" width="15.7109375" style="51" customWidth="1"/>
    <col min="14089" max="14089" width="0" style="51" hidden="1" customWidth="1"/>
    <col min="14090" max="14090" width="16.85546875" style="51" customWidth="1"/>
    <col min="14091" max="14091" width="15.28515625" style="51" customWidth="1"/>
    <col min="14092" max="14336" width="9.140625" style="51"/>
    <col min="14337" max="14337" width="43.28515625" style="51" customWidth="1"/>
    <col min="14338" max="14338" width="19.28515625" style="51" customWidth="1"/>
    <col min="14339" max="14339" width="0" style="51" hidden="1" customWidth="1"/>
    <col min="14340" max="14340" width="19.28515625" style="51" customWidth="1"/>
    <col min="14341" max="14341" width="17.140625" style="51" customWidth="1"/>
    <col min="14342" max="14342" width="0" style="51" hidden="1" customWidth="1"/>
    <col min="14343" max="14343" width="18" style="51" customWidth="1"/>
    <col min="14344" max="14344" width="15.7109375" style="51" customWidth="1"/>
    <col min="14345" max="14345" width="0" style="51" hidden="1" customWidth="1"/>
    <col min="14346" max="14346" width="16.85546875" style="51" customWidth="1"/>
    <col min="14347" max="14347" width="15.28515625" style="51" customWidth="1"/>
    <col min="14348" max="14592" width="9.140625" style="51"/>
    <col min="14593" max="14593" width="43.28515625" style="51" customWidth="1"/>
    <col min="14594" max="14594" width="19.28515625" style="51" customWidth="1"/>
    <col min="14595" max="14595" width="0" style="51" hidden="1" customWidth="1"/>
    <col min="14596" max="14596" width="19.28515625" style="51" customWidth="1"/>
    <col min="14597" max="14597" width="17.140625" style="51" customWidth="1"/>
    <col min="14598" max="14598" width="0" style="51" hidden="1" customWidth="1"/>
    <col min="14599" max="14599" width="18" style="51" customWidth="1"/>
    <col min="14600" max="14600" width="15.7109375" style="51" customWidth="1"/>
    <col min="14601" max="14601" width="0" style="51" hidden="1" customWidth="1"/>
    <col min="14602" max="14602" width="16.85546875" style="51" customWidth="1"/>
    <col min="14603" max="14603" width="15.28515625" style="51" customWidth="1"/>
    <col min="14604" max="14848" width="9.140625" style="51"/>
    <col min="14849" max="14849" width="43.28515625" style="51" customWidth="1"/>
    <col min="14850" max="14850" width="19.28515625" style="51" customWidth="1"/>
    <col min="14851" max="14851" width="0" style="51" hidden="1" customWidth="1"/>
    <col min="14852" max="14852" width="19.28515625" style="51" customWidth="1"/>
    <col min="14853" max="14853" width="17.140625" style="51" customWidth="1"/>
    <col min="14854" max="14854" width="0" style="51" hidden="1" customWidth="1"/>
    <col min="14855" max="14855" width="18" style="51" customWidth="1"/>
    <col min="14856" max="14856" width="15.7109375" style="51" customWidth="1"/>
    <col min="14857" max="14857" width="0" style="51" hidden="1" customWidth="1"/>
    <col min="14858" max="14858" width="16.85546875" style="51" customWidth="1"/>
    <col min="14859" max="14859" width="15.28515625" style="51" customWidth="1"/>
    <col min="14860" max="15104" width="9.140625" style="51"/>
    <col min="15105" max="15105" width="43.28515625" style="51" customWidth="1"/>
    <col min="15106" max="15106" width="19.28515625" style="51" customWidth="1"/>
    <col min="15107" max="15107" width="0" style="51" hidden="1" customWidth="1"/>
    <col min="15108" max="15108" width="19.28515625" style="51" customWidth="1"/>
    <col min="15109" max="15109" width="17.140625" style="51" customWidth="1"/>
    <col min="15110" max="15110" width="0" style="51" hidden="1" customWidth="1"/>
    <col min="15111" max="15111" width="18" style="51" customWidth="1"/>
    <col min="15112" max="15112" width="15.7109375" style="51" customWidth="1"/>
    <col min="15113" max="15113" width="0" style="51" hidden="1" customWidth="1"/>
    <col min="15114" max="15114" width="16.85546875" style="51" customWidth="1"/>
    <col min="15115" max="15115" width="15.28515625" style="51" customWidth="1"/>
    <col min="15116" max="15360" width="9.140625" style="51"/>
    <col min="15361" max="15361" width="43.28515625" style="51" customWidth="1"/>
    <col min="15362" max="15362" width="19.28515625" style="51" customWidth="1"/>
    <col min="15363" max="15363" width="0" style="51" hidden="1" customWidth="1"/>
    <col min="15364" max="15364" width="19.28515625" style="51" customWidth="1"/>
    <col min="15365" max="15365" width="17.140625" style="51" customWidth="1"/>
    <col min="15366" max="15366" width="0" style="51" hidden="1" customWidth="1"/>
    <col min="15367" max="15367" width="18" style="51" customWidth="1"/>
    <col min="15368" max="15368" width="15.7109375" style="51" customWidth="1"/>
    <col min="15369" max="15369" width="0" style="51" hidden="1" customWidth="1"/>
    <col min="15370" max="15370" width="16.85546875" style="51" customWidth="1"/>
    <col min="15371" max="15371" width="15.28515625" style="51" customWidth="1"/>
    <col min="15372" max="15616" width="9.140625" style="51"/>
    <col min="15617" max="15617" width="43.28515625" style="51" customWidth="1"/>
    <col min="15618" max="15618" width="19.28515625" style="51" customWidth="1"/>
    <col min="15619" max="15619" width="0" style="51" hidden="1" customWidth="1"/>
    <col min="15620" max="15620" width="19.28515625" style="51" customWidth="1"/>
    <col min="15621" max="15621" width="17.140625" style="51" customWidth="1"/>
    <col min="15622" max="15622" width="0" style="51" hidden="1" customWidth="1"/>
    <col min="15623" max="15623" width="18" style="51" customWidth="1"/>
    <col min="15624" max="15624" width="15.7109375" style="51" customWidth="1"/>
    <col min="15625" max="15625" width="0" style="51" hidden="1" customWidth="1"/>
    <col min="15626" max="15626" width="16.85546875" style="51" customWidth="1"/>
    <col min="15627" max="15627" width="15.28515625" style="51" customWidth="1"/>
    <col min="15628" max="15872" width="9.140625" style="51"/>
    <col min="15873" max="15873" width="43.28515625" style="51" customWidth="1"/>
    <col min="15874" max="15874" width="19.28515625" style="51" customWidth="1"/>
    <col min="15875" max="15875" width="0" style="51" hidden="1" customWidth="1"/>
    <col min="15876" max="15876" width="19.28515625" style="51" customWidth="1"/>
    <col min="15877" max="15877" width="17.140625" style="51" customWidth="1"/>
    <col min="15878" max="15878" width="0" style="51" hidden="1" customWidth="1"/>
    <col min="15879" max="15879" width="18" style="51" customWidth="1"/>
    <col min="15880" max="15880" width="15.7109375" style="51" customWidth="1"/>
    <col min="15881" max="15881" width="0" style="51" hidden="1" customWidth="1"/>
    <col min="15882" max="15882" width="16.85546875" style="51" customWidth="1"/>
    <col min="15883" max="15883" width="15.28515625" style="51" customWidth="1"/>
    <col min="15884" max="16128" width="9.140625" style="51"/>
    <col min="16129" max="16129" width="43.28515625" style="51" customWidth="1"/>
    <col min="16130" max="16130" width="19.28515625" style="51" customWidth="1"/>
    <col min="16131" max="16131" width="0" style="51" hidden="1" customWidth="1"/>
    <col min="16132" max="16132" width="19.28515625" style="51" customWidth="1"/>
    <col min="16133" max="16133" width="17.140625" style="51" customWidth="1"/>
    <col min="16134" max="16134" width="0" style="51" hidden="1" customWidth="1"/>
    <col min="16135" max="16135" width="18" style="51" customWidth="1"/>
    <col min="16136" max="16136" width="15.7109375" style="51" customWidth="1"/>
    <col min="16137" max="16137" width="0" style="51" hidden="1" customWidth="1"/>
    <col min="16138" max="16138" width="16.85546875" style="51" customWidth="1"/>
    <col min="16139" max="16139" width="15.28515625" style="51" customWidth="1"/>
    <col min="16140" max="16384" width="9.140625" style="51"/>
  </cols>
  <sheetData>
    <row r="1" spans="1:16" ht="15.75" x14ac:dyDescent="0.2">
      <c r="K1" s="52" t="s">
        <v>629</v>
      </c>
    </row>
    <row r="2" spans="1:16" ht="20.25" x14ac:dyDescent="0.2">
      <c r="A2" s="137" t="s">
        <v>630</v>
      </c>
      <c r="B2" s="137"/>
      <c r="C2" s="137"/>
      <c r="D2" s="137"/>
      <c r="E2" s="137"/>
      <c r="F2" s="137"/>
      <c r="G2" s="137"/>
      <c r="H2" s="137"/>
      <c r="I2" s="137"/>
      <c r="J2" s="137"/>
      <c r="K2" s="137"/>
    </row>
    <row r="3" spans="1:16" ht="20.25" x14ac:dyDescent="0.2">
      <c r="A3" s="137" t="s">
        <v>631</v>
      </c>
      <c r="B3" s="137"/>
      <c r="C3" s="137"/>
      <c r="D3" s="137"/>
      <c r="E3" s="137"/>
      <c r="F3" s="137"/>
      <c r="G3" s="137"/>
      <c r="H3" s="137"/>
      <c r="I3" s="137"/>
      <c r="J3" s="137"/>
      <c r="K3" s="137"/>
    </row>
    <row r="4" spans="1:16" ht="19.5" thickBot="1" x14ac:dyDescent="0.25">
      <c r="K4" s="53" t="s">
        <v>2</v>
      </c>
      <c r="L4" s="54"/>
      <c r="P4" s="55"/>
    </row>
    <row r="5" spans="1:16" ht="15.75" customHeight="1" x14ac:dyDescent="0.2">
      <c r="A5" s="138" t="s">
        <v>4</v>
      </c>
      <c r="B5" s="138" t="s">
        <v>3</v>
      </c>
      <c r="C5" s="143" t="s">
        <v>632</v>
      </c>
      <c r="D5" s="144"/>
      <c r="E5" s="145"/>
      <c r="F5" s="149" t="s">
        <v>633</v>
      </c>
      <c r="G5" s="149"/>
      <c r="H5" s="150"/>
      <c r="I5" s="153" t="s">
        <v>634</v>
      </c>
      <c r="J5" s="149"/>
      <c r="K5" s="150"/>
    </row>
    <row r="6" spans="1:16" ht="16.5" customHeight="1" thickBot="1" x14ac:dyDescent="0.25">
      <c r="A6" s="139"/>
      <c r="B6" s="141"/>
      <c r="C6" s="146"/>
      <c r="D6" s="147"/>
      <c r="E6" s="148"/>
      <c r="F6" s="151"/>
      <c r="G6" s="151"/>
      <c r="H6" s="152"/>
      <c r="I6" s="154"/>
      <c r="J6" s="151"/>
      <c r="K6" s="152"/>
    </row>
    <row r="7" spans="1:16" ht="82.5" customHeight="1" thickBot="1" x14ac:dyDescent="0.25">
      <c r="A7" s="140"/>
      <c r="B7" s="142"/>
      <c r="C7" s="56" t="s">
        <v>635</v>
      </c>
      <c r="D7" s="57" t="s">
        <v>636</v>
      </c>
      <c r="E7" s="57" t="s">
        <v>6</v>
      </c>
      <c r="F7" s="56" t="s">
        <v>635</v>
      </c>
      <c r="G7" s="57" t="s">
        <v>637</v>
      </c>
      <c r="H7" s="57" t="s">
        <v>6</v>
      </c>
      <c r="I7" s="56" t="s">
        <v>635</v>
      </c>
      <c r="J7" s="57" t="s">
        <v>637</v>
      </c>
      <c r="K7" s="57" t="s">
        <v>6</v>
      </c>
    </row>
    <row r="8" spans="1:16" ht="15" hidden="1" thickBot="1" x14ac:dyDescent="0.25">
      <c r="A8" s="58">
        <v>1</v>
      </c>
      <c r="B8" s="57"/>
      <c r="C8" s="57"/>
      <c r="D8" s="57">
        <v>2</v>
      </c>
      <c r="E8" s="57">
        <v>3</v>
      </c>
      <c r="F8" s="58"/>
      <c r="G8" s="57">
        <v>4</v>
      </c>
      <c r="H8" s="57">
        <v>5</v>
      </c>
      <c r="I8" s="57"/>
      <c r="J8" s="57">
        <v>6</v>
      </c>
      <c r="K8" s="57">
        <v>7</v>
      </c>
    </row>
    <row r="9" spans="1:16" ht="63.75" hidden="1" thickBot="1" x14ac:dyDescent="0.3">
      <c r="A9" s="59" t="s">
        <v>638</v>
      </c>
      <c r="B9" s="60"/>
      <c r="C9" s="61"/>
      <c r="D9" s="62"/>
      <c r="E9" s="62"/>
      <c r="F9" s="63"/>
      <c r="G9" s="62"/>
      <c r="H9" s="62"/>
      <c r="I9" s="62">
        <f>C9+F9</f>
        <v>0</v>
      </c>
      <c r="J9" s="62">
        <f>D9+G9</f>
        <v>0</v>
      </c>
      <c r="K9" s="62">
        <f>E9+H9</f>
        <v>0</v>
      </c>
    </row>
    <row r="10" spans="1:16" ht="19.5" thickBot="1" x14ac:dyDescent="0.25">
      <c r="A10" s="130" t="s">
        <v>639</v>
      </c>
      <c r="B10" s="131"/>
      <c r="C10" s="132"/>
      <c r="D10" s="132"/>
      <c r="E10" s="132"/>
      <c r="F10" s="132"/>
      <c r="G10" s="132"/>
      <c r="H10" s="132"/>
      <c r="I10" s="132"/>
      <c r="J10" s="132"/>
      <c r="K10" s="133"/>
    </row>
    <row r="11" spans="1:16" ht="32.25" thickBot="1" x14ac:dyDescent="0.25">
      <c r="A11" s="64" t="s">
        <v>640</v>
      </c>
      <c r="B11" s="65">
        <v>8860</v>
      </c>
      <c r="C11" s="66"/>
      <c r="D11" s="66"/>
      <c r="E11" s="67"/>
      <c r="F11" s="68">
        <v>-3014455</v>
      </c>
      <c r="G11" s="68">
        <v>-3014455</v>
      </c>
      <c r="H11" s="69">
        <v>0</v>
      </c>
      <c r="I11" s="66">
        <f>C11+F11</f>
        <v>-3014455</v>
      </c>
      <c r="J11" s="66">
        <f>D11+G11</f>
        <v>-3014455</v>
      </c>
      <c r="K11" s="66">
        <f>E11+H11</f>
        <v>0</v>
      </c>
    </row>
    <row r="12" spans="1:16" ht="32.25" thickBot="1" x14ac:dyDescent="0.25">
      <c r="A12" s="70" t="s">
        <v>641</v>
      </c>
      <c r="B12" s="71">
        <v>8862</v>
      </c>
      <c r="C12" s="72"/>
      <c r="D12" s="72"/>
      <c r="E12" s="72"/>
      <c r="F12" s="73"/>
      <c r="G12" s="73">
        <v>-3014455</v>
      </c>
      <c r="H12" s="74">
        <v>0</v>
      </c>
      <c r="I12" s="72"/>
      <c r="J12" s="72">
        <v>-3014455</v>
      </c>
      <c r="K12" s="72">
        <f>E12+H12</f>
        <v>0</v>
      </c>
    </row>
    <row r="13" spans="1:16" ht="24" customHeight="1" thickBot="1" x14ac:dyDescent="0.25">
      <c r="A13" s="75" t="s">
        <v>642</v>
      </c>
      <c r="B13" s="76"/>
      <c r="C13" s="66">
        <f t="shared" ref="C13:K13" si="0">SUM(C9:C11)</f>
        <v>0</v>
      </c>
      <c r="D13" s="66">
        <f t="shared" si="0"/>
        <v>0</v>
      </c>
      <c r="E13" s="66">
        <f t="shared" si="0"/>
        <v>0</v>
      </c>
      <c r="F13" s="66">
        <f t="shared" si="0"/>
        <v>-3014455</v>
      </c>
      <c r="G13" s="66">
        <f t="shared" si="0"/>
        <v>-3014455</v>
      </c>
      <c r="H13" s="66">
        <f t="shared" si="0"/>
        <v>0</v>
      </c>
      <c r="I13" s="66">
        <f t="shared" si="0"/>
        <v>-3014455</v>
      </c>
      <c r="J13" s="66">
        <f t="shared" si="0"/>
        <v>-3014455</v>
      </c>
      <c r="K13" s="66">
        <f t="shared" si="0"/>
        <v>0</v>
      </c>
    </row>
    <row r="14" spans="1:16" ht="19.5" thickBot="1" x14ac:dyDescent="0.25">
      <c r="A14" s="134" t="s">
        <v>643</v>
      </c>
      <c r="B14" s="135"/>
      <c r="C14" s="135"/>
      <c r="D14" s="135"/>
      <c r="E14" s="135"/>
      <c r="F14" s="135"/>
      <c r="G14" s="135"/>
      <c r="H14" s="135"/>
      <c r="I14" s="135"/>
      <c r="J14" s="135"/>
      <c r="K14" s="136"/>
    </row>
    <row r="15" spans="1:16" ht="63.75" thickBot="1" x14ac:dyDescent="0.25">
      <c r="A15" s="64" t="s">
        <v>638</v>
      </c>
      <c r="B15" s="65">
        <v>8820</v>
      </c>
      <c r="C15" s="66"/>
      <c r="D15" s="69"/>
      <c r="E15" s="69"/>
      <c r="F15" s="69">
        <v>0</v>
      </c>
      <c r="G15" s="69"/>
      <c r="H15" s="77">
        <f>H16</f>
        <v>-129564.35</v>
      </c>
      <c r="I15" s="66">
        <f t="shared" ref="I15:K17" si="1">C15+F15</f>
        <v>0</v>
      </c>
      <c r="J15" s="66"/>
      <c r="K15" s="66">
        <f t="shared" si="1"/>
        <v>-129564.35</v>
      </c>
    </row>
    <row r="16" spans="1:16" ht="79.5" thickBot="1" x14ac:dyDescent="0.25">
      <c r="A16" s="70" t="s">
        <v>644</v>
      </c>
      <c r="B16" s="71">
        <v>8822</v>
      </c>
      <c r="C16" s="72"/>
      <c r="D16" s="74"/>
      <c r="E16" s="74"/>
      <c r="F16" s="74"/>
      <c r="G16" s="74"/>
      <c r="H16" s="78">
        <v>-129564.35</v>
      </c>
      <c r="I16" s="72"/>
      <c r="J16" s="72"/>
      <c r="K16" s="72">
        <f t="shared" si="1"/>
        <v>-129564.35</v>
      </c>
    </row>
    <row r="17" spans="1:11" ht="48" hidden="1" thickBot="1" x14ac:dyDescent="0.25">
      <c r="A17" s="79" t="s">
        <v>645</v>
      </c>
      <c r="B17" s="65">
        <v>8830</v>
      </c>
      <c r="C17" s="66"/>
      <c r="D17" s="69">
        <f>D18</f>
        <v>0</v>
      </c>
      <c r="E17" s="69">
        <f>E18</f>
        <v>0</v>
      </c>
      <c r="F17" s="69">
        <v>0</v>
      </c>
      <c r="G17" s="69">
        <f>G19</f>
        <v>0</v>
      </c>
      <c r="H17" s="77">
        <f>H19</f>
        <v>0</v>
      </c>
      <c r="I17" s="66">
        <f t="shared" si="1"/>
        <v>0</v>
      </c>
      <c r="J17" s="66">
        <f t="shared" si="1"/>
        <v>0</v>
      </c>
      <c r="K17" s="66">
        <f t="shared" si="1"/>
        <v>0</v>
      </c>
    </row>
    <row r="18" spans="1:11" ht="51.75" hidden="1" customHeight="1" thickBot="1" x14ac:dyDescent="0.25">
      <c r="A18" s="80" t="s">
        <v>646</v>
      </c>
      <c r="B18" s="81">
        <v>8831</v>
      </c>
      <c r="C18" s="72"/>
      <c r="D18" s="82"/>
      <c r="E18" s="74"/>
      <c r="F18" s="74"/>
      <c r="G18" s="74"/>
      <c r="H18" s="74"/>
      <c r="I18" s="72"/>
      <c r="J18" s="83">
        <f>D18+G18</f>
        <v>0</v>
      </c>
      <c r="K18" s="72"/>
    </row>
    <row r="19" spans="1:11" ht="48.75" hidden="1" customHeight="1" thickBot="1" x14ac:dyDescent="0.25">
      <c r="A19" s="80" t="s">
        <v>647</v>
      </c>
      <c r="B19" s="84">
        <v>8832</v>
      </c>
      <c r="C19" s="72"/>
      <c r="D19" s="72"/>
      <c r="E19" s="72"/>
      <c r="F19" s="72"/>
      <c r="G19" s="83"/>
      <c r="H19" s="78"/>
      <c r="I19" s="83">
        <f>C19+F19</f>
        <v>0</v>
      </c>
      <c r="J19" s="83">
        <f>D19+G19</f>
        <v>0</v>
      </c>
      <c r="K19" s="83">
        <f>E19+H19</f>
        <v>0</v>
      </c>
    </row>
    <row r="20" spans="1:11" ht="16.5" thickBot="1" x14ac:dyDescent="0.25">
      <c r="A20" s="75" t="s">
        <v>648</v>
      </c>
      <c r="B20" s="76"/>
      <c r="C20" s="66">
        <f>SUM(C15:C19)</f>
        <v>0</v>
      </c>
      <c r="D20" s="66">
        <f t="shared" ref="D20:K20" si="2">D15+D17</f>
        <v>0</v>
      </c>
      <c r="E20" s="66">
        <f t="shared" si="2"/>
        <v>0</v>
      </c>
      <c r="F20" s="66">
        <f t="shared" si="2"/>
        <v>0</v>
      </c>
      <c r="G20" s="66">
        <f t="shared" si="2"/>
        <v>0</v>
      </c>
      <c r="H20" s="66">
        <f t="shared" si="2"/>
        <v>-129564.35</v>
      </c>
      <c r="I20" s="66">
        <f t="shared" si="2"/>
        <v>0</v>
      </c>
      <c r="J20" s="66">
        <f t="shared" si="2"/>
        <v>0</v>
      </c>
      <c r="K20" s="66">
        <f t="shared" si="2"/>
        <v>-129564.35</v>
      </c>
    </row>
    <row r="21" spans="1:11" ht="16.5" thickBot="1" x14ac:dyDescent="0.25">
      <c r="A21" s="75" t="s">
        <v>649</v>
      </c>
      <c r="B21" s="76"/>
      <c r="C21" s="66">
        <f t="shared" ref="C21:K21" si="3">C13+C20</f>
        <v>0</v>
      </c>
      <c r="D21" s="66">
        <f t="shared" si="3"/>
        <v>0</v>
      </c>
      <c r="E21" s="66">
        <f t="shared" si="3"/>
        <v>0</v>
      </c>
      <c r="F21" s="66">
        <f t="shared" si="3"/>
        <v>-3014455</v>
      </c>
      <c r="G21" s="66">
        <f t="shared" si="3"/>
        <v>-3014455</v>
      </c>
      <c r="H21" s="66">
        <f t="shared" si="3"/>
        <v>-129564.35</v>
      </c>
      <c r="I21" s="66">
        <f t="shared" si="3"/>
        <v>-3014455</v>
      </c>
      <c r="J21" s="66">
        <f t="shared" si="3"/>
        <v>-3014455</v>
      </c>
      <c r="K21" s="66">
        <f t="shared" si="3"/>
        <v>-129564.35</v>
      </c>
    </row>
    <row r="22" spans="1:11" x14ac:dyDescent="0.2">
      <c r="A22" s="85"/>
      <c r="B22" s="85"/>
      <c r="C22" s="85"/>
      <c r="D22" s="85"/>
      <c r="E22" s="85"/>
      <c r="F22" s="85"/>
      <c r="G22" s="85"/>
      <c r="H22" s="85"/>
      <c r="I22" s="85"/>
      <c r="J22" s="85"/>
      <c r="K22" s="85"/>
    </row>
  </sheetData>
  <mergeCells count="9">
    <mergeCell ref="A10:K10"/>
    <mergeCell ref="A14:K14"/>
    <mergeCell ref="A2:K2"/>
    <mergeCell ref="A3:K3"/>
    <mergeCell ref="A5:A7"/>
    <mergeCell ref="B5:B7"/>
    <mergeCell ref="C5:E6"/>
    <mergeCell ref="F5:H6"/>
    <mergeCell ref="I5:K6"/>
  </mergeCells>
  <printOptions horizontalCentered="1"/>
  <pageMargins left="0.51181102362204722" right="0.31496062992125984" top="0.59055118110236227" bottom="0.43307086614173229" header="0.51181102362204722" footer="0.31496062992125984"/>
  <pageSetup paperSize="9" scale="7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view="pageBreakPreview" topLeftCell="A73" zoomScale="84" zoomScaleNormal="100" zoomScaleSheetLayoutView="84" workbookViewId="0">
      <selection activeCell="AJ80" sqref="AJ80"/>
    </sheetView>
  </sheetViews>
  <sheetFormatPr defaultRowHeight="15" x14ac:dyDescent="0.25"/>
  <cols>
    <col min="1" max="1" width="20.5703125" style="18" customWidth="1"/>
    <col min="2" max="2" width="58.5703125" style="19" customWidth="1"/>
    <col min="3" max="3" width="24.140625" style="20" customWidth="1"/>
    <col min="4" max="4" width="22" style="20" customWidth="1"/>
    <col min="5" max="16384" width="9.140625" style="1"/>
  </cols>
  <sheetData>
    <row r="1" spans="1:4" ht="15.75" x14ac:dyDescent="0.25">
      <c r="A1" s="39"/>
      <c r="B1" s="86"/>
      <c r="C1" s="87"/>
      <c r="D1" s="87" t="s">
        <v>650</v>
      </c>
    </row>
    <row r="2" spans="1:4" ht="32.25" customHeight="1" x14ac:dyDescent="0.25">
      <c r="A2" s="158" t="s">
        <v>651</v>
      </c>
      <c r="B2" s="158"/>
      <c r="C2" s="158"/>
      <c r="D2" s="158"/>
    </row>
    <row r="3" spans="1:4" ht="16.5" x14ac:dyDescent="0.25">
      <c r="A3" s="88"/>
      <c r="B3" s="89"/>
      <c r="C3" s="90"/>
      <c r="D3" s="91" t="s">
        <v>2</v>
      </c>
    </row>
    <row r="4" spans="1:4" x14ac:dyDescent="0.25">
      <c r="A4" s="159" t="s">
        <v>3</v>
      </c>
      <c r="B4" s="160" t="s">
        <v>652</v>
      </c>
      <c r="C4" s="129" t="s">
        <v>636</v>
      </c>
      <c r="D4" s="161" t="s">
        <v>653</v>
      </c>
    </row>
    <row r="5" spans="1:4" x14ac:dyDescent="0.25">
      <c r="A5" s="159"/>
      <c r="B5" s="160"/>
      <c r="C5" s="129"/>
      <c r="D5" s="162"/>
    </row>
    <row r="6" spans="1:4" x14ac:dyDescent="0.25">
      <c r="A6" s="159"/>
      <c r="B6" s="160"/>
      <c r="C6" s="129"/>
      <c r="D6" s="162"/>
    </row>
    <row r="7" spans="1:4" ht="5.25" customHeight="1" x14ac:dyDescent="0.25">
      <c r="A7" s="159"/>
      <c r="B7" s="160"/>
      <c r="C7" s="129"/>
      <c r="D7" s="162"/>
    </row>
    <row r="8" spans="1:4" x14ac:dyDescent="0.25">
      <c r="A8" s="92" t="s">
        <v>654</v>
      </c>
      <c r="B8" s="92" t="s">
        <v>655</v>
      </c>
      <c r="C8" s="93">
        <v>3</v>
      </c>
      <c r="D8" s="94">
        <v>4</v>
      </c>
    </row>
    <row r="9" spans="1:4" ht="18.75" x14ac:dyDescent="0.25">
      <c r="A9" s="163" t="s">
        <v>639</v>
      </c>
      <c r="B9" s="163"/>
      <c r="C9" s="163"/>
      <c r="D9" s="163"/>
    </row>
    <row r="10" spans="1:4" ht="19.5" x14ac:dyDescent="0.25">
      <c r="A10" s="95"/>
      <c r="B10" s="96" t="s">
        <v>656</v>
      </c>
      <c r="C10" s="97">
        <v>357245194.77999997</v>
      </c>
      <c r="D10" s="97">
        <v>770250463.83000004</v>
      </c>
    </row>
    <row r="11" spans="1:4" ht="19.5" x14ac:dyDescent="0.25">
      <c r="A11" s="98"/>
      <c r="B11" s="99" t="s">
        <v>657</v>
      </c>
      <c r="C11" s="100">
        <v>0</v>
      </c>
      <c r="D11" s="97">
        <v>1827866560</v>
      </c>
    </row>
    <row r="12" spans="1:4" ht="18.75" x14ac:dyDescent="0.25">
      <c r="A12" s="10" t="s">
        <v>658</v>
      </c>
      <c r="B12" s="11" t="s">
        <v>659</v>
      </c>
      <c r="C12" s="12">
        <v>0</v>
      </c>
      <c r="D12" s="12">
        <v>-770250463.83000004</v>
      </c>
    </row>
    <row r="13" spans="1:4" ht="18.75" x14ac:dyDescent="0.25">
      <c r="A13" s="10" t="s">
        <v>658</v>
      </c>
      <c r="B13" s="11" t="s">
        <v>660</v>
      </c>
      <c r="C13" s="12">
        <v>0</v>
      </c>
      <c r="D13" s="12">
        <v>-1827866560</v>
      </c>
    </row>
    <row r="14" spans="1:4" ht="37.5" x14ac:dyDescent="0.25">
      <c r="A14" s="14" t="s">
        <v>661</v>
      </c>
      <c r="B14" s="15" t="s">
        <v>662</v>
      </c>
      <c r="C14" s="16">
        <v>0</v>
      </c>
      <c r="D14" s="16">
        <v>-32703777.27</v>
      </c>
    </row>
    <row r="15" spans="1:4" ht="37.5" x14ac:dyDescent="0.25">
      <c r="A15" s="14" t="s">
        <v>661</v>
      </c>
      <c r="B15" s="15" t="s">
        <v>663</v>
      </c>
      <c r="C15" s="16">
        <v>0</v>
      </c>
      <c r="D15" s="16">
        <v>-32703777.27</v>
      </c>
    </row>
    <row r="16" spans="1:4" ht="18.75" x14ac:dyDescent="0.25">
      <c r="A16" s="14">
        <v>205100</v>
      </c>
      <c r="B16" s="15" t="s">
        <v>664</v>
      </c>
      <c r="C16" s="16">
        <v>0</v>
      </c>
      <c r="D16" s="16">
        <v>0</v>
      </c>
    </row>
    <row r="17" spans="1:4" ht="18.75" x14ac:dyDescent="0.25">
      <c r="A17" s="14" t="s">
        <v>665</v>
      </c>
      <c r="B17" s="15" t="s">
        <v>666</v>
      </c>
      <c r="C17" s="16">
        <v>0</v>
      </c>
      <c r="D17" s="16">
        <v>32703777.27</v>
      </c>
    </row>
    <row r="18" spans="1:4" ht="37.5" x14ac:dyDescent="0.25">
      <c r="A18" s="14" t="s">
        <v>667</v>
      </c>
      <c r="B18" s="15" t="s">
        <v>668</v>
      </c>
      <c r="C18" s="16">
        <v>0</v>
      </c>
      <c r="D18" s="16">
        <v>-737546686.55999994</v>
      </c>
    </row>
    <row r="19" spans="1:4" ht="37.5" x14ac:dyDescent="0.25">
      <c r="A19" s="14" t="s">
        <v>667</v>
      </c>
      <c r="B19" s="15" t="s">
        <v>669</v>
      </c>
      <c r="C19" s="16">
        <v>0</v>
      </c>
      <c r="D19" s="16">
        <v>-1795162782.73</v>
      </c>
    </row>
    <row r="20" spans="1:4" ht="18.75" x14ac:dyDescent="0.25">
      <c r="A20" s="14" t="s">
        <v>670</v>
      </c>
      <c r="B20" s="15" t="s">
        <v>664</v>
      </c>
      <c r="C20" s="16">
        <v>0</v>
      </c>
      <c r="D20" s="16">
        <v>977317724.65999997</v>
      </c>
    </row>
    <row r="21" spans="1:4" ht="18.75" x14ac:dyDescent="0.25">
      <c r="A21" s="14" t="s">
        <v>671</v>
      </c>
      <c r="B21" s="15" t="s">
        <v>666</v>
      </c>
      <c r="C21" s="16">
        <v>0</v>
      </c>
      <c r="D21" s="16">
        <v>1340706176.03</v>
      </c>
    </row>
    <row r="22" spans="1:4" ht="18.75" x14ac:dyDescent="0.25">
      <c r="A22" s="14" t="s">
        <v>672</v>
      </c>
      <c r="B22" s="15" t="s">
        <v>673</v>
      </c>
      <c r="C22" s="16">
        <v>0</v>
      </c>
      <c r="D22" s="16">
        <v>41221162</v>
      </c>
    </row>
    <row r="23" spans="1:4" ht="18.75" x14ac:dyDescent="0.25">
      <c r="A23" s="14" t="s">
        <v>672</v>
      </c>
      <c r="B23" s="15" t="s">
        <v>674</v>
      </c>
      <c r="C23" s="16">
        <v>0</v>
      </c>
      <c r="D23" s="16">
        <v>-1016394934.17</v>
      </c>
    </row>
    <row r="24" spans="1:4" ht="37.5" x14ac:dyDescent="0.25">
      <c r="A24" s="14" t="s">
        <v>675</v>
      </c>
      <c r="B24" s="15" t="s">
        <v>676</v>
      </c>
      <c r="C24" s="16">
        <v>0</v>
      </c>
      <c r="D24" s="16">
        <v>41221162</v>
      </c>
    </row>
    <row r="25" spans="1:4" ht="37.5" x14ac:dyDescent="0.25">
      <c r="A25" s="14" t="s">
        <v>675</v>
      </c>
      <c r="B25" s="15" t="s">
        <v>677</v>
      </c>
      <c r="C25" s="16">
        <v>0</v>
      </c>
      <c r="D25" s="16">
        <v>41221162</v>
      </c>
    </row>
    <row r="26" spans="1:4" ht="18.75" x14ac:dyDescent="0.25">
      <c r="A26" s="14" t="s">
        <v>678</v>
      </c>
      <c r="B26" s="15" t="s">
        <v>673</v>
      </c>
      <c r="C26" s="16">
        <v>0</v>
      </c>
      <c r="D26" s="16">
        <v>0</v>
      </c>
    </row>
    <row r="27" spans="1:4" ht="18.75" x14ac:dyDescent="0.25">
      <c r="A27" s="14" t="s">
        <v>678</v>
      </c>
      <c r="B27" s="15" t="s">
        <v>674</v>
      </c>
      <c r="C27" s="16">
        <v>0</v>
      </c>
      <c r="D27" s="16">
        <v>-1057616096.17</v>
      </c>
    </row>
    <row r="28" spans="1:4" ht="56.25" x14ac:dyDescent="0.25">
      <c r="A28" s="14" t="s">
        <v>679</v>
      </c>
      <c r="B28" s="15" t="s">
        <v>680</v>
      </c>
      <c r="C28" s="16">
        <v>0</v>
      </c>
      <c r="D28" s="16">
        <v>-415379397.19</v>
      </c>
    </row>
    <row r="29" spans="1:4" ht="18.75" x14ac:dyDescent="0.25">
      <c r="A29" s="10" t="s">
        <v>681</v>
      </c>
      <c r="B29" s="11" t="s">
        <v>682</v>
      </c>
      <c r="C29" s="12">
        <v>-357245194.77999997</v>
      </c>
      <c r="D29" s="12">
        <v>-770250463.83000004</v>
      </c>
    </row>
    <row r="30" spans="1:4" ht="22.5" customHeight="1" x14ac:dyDescent="0.25">
      <c r="A30" s="10" t="s">
        <v>681</v>
      </c>
      <c r="B30" s="11" t="s">
        <v>683</v>
      </c>
      <c r="C30" s="12">
        <v>0</v>
      </c>
      <c r="D30" s="12">
        <v>-1827866560</v>
      </c>
    </row>
    <row r="31" spans="1:4" ht="18.75" x14ac:dyDescent="0.25">
      <c r="A31" s="14" t="s">
        <v>684</v>
      </c>
      <c r="B31" s="15" t="s">
        <v>685</v>
      </c>
      <c r="C31" s="16">
        <v>-357245194.77999997</v>
      </c>
      <c r="D31" s="16">
        <v>-770250463.83000004</v>
      </c>
    </row>
    <row r="32" spans="1:4" ht="18.75" x14ac:dyDescent="0.25">
      <c r="A32" s="14" t="s">
        <v>684</v>
      </c>
      <c r="B32" s="15" t="s">
        <v>686</v>
      </c>
      <c r="C32" s="16">
        <v>0</v>
      </c>
      <c r="D32" s="16">
        <v>-1827866560</v>
      </c>
    </row>
    <row r="33" spans="1:4" ht="18.75" x14ac:dyDescent="0.25">
      <c r="A33" s="14" t="s">
        <v>687</v>
      </c>
      <c r="B33" s="15" t="s">
        <v>664</v>
      </c>
      <c r="C33" s="16">
        <v>977317724.65999997</v>
      </c>
      <c r="D33" s="16">
        <v>977317724.65999997</v>
      </c>
    </row>
    <row r="34" spans="1:4" ht="18.75" x14ac:dyDescent="0.25">
      <c r="A34" s="14" t="s">
        <v>688</v>
      </c>
      <c r="B34" s="15" t="s">
        <v>666</v>
      </c>
      <c r="C34" s="16">
        <v>33069709.859999999</v>
      </c>
      <c r="D34" s="16">
        <v>1373409953.3</v>
      </c>
    </row>
    <row r="35" spans="1:4" ht="18.75" x14ac:dyDescent="0.25">
      <c r="A35" s="14" t="s">
        <v>689</v>
      </c>
      <c r="B35" s="15" t="s">
        <v>673</v>
      </c>
      <c r="C35" s="16">
        <v>54044621</v>
      </c>
      <c r="D35" s="16">
        <v>41221162</v>
      </c>
    </row>
    <row r="36" spans="1:4" ht="18.75" x14ac:dyDescent="0.25">
      <c r="A36" s="14" t="s">
        <v>689</v>
      </c>
      <c r="B36" s="15" t="s">
        <v>674</v>
      </c>
      <c r="C36" s="16">
        <v>0</v>
      </c>
      <c r="D36" s="16">
        <v>-1016394934.17</v>
      </c>
    </row>
    <row r="37" spans="1:4" ht="37.5" x14ac:dyDescent="0.25">
      <c r="A37" s="14" t="s">
        <v>690</v>
      </c>
      <c r="B37" s="15" t="s">
        <v>676</v>
      </c>
      <c r="C37" s="16">
        <v>54044621</v>
      </c>
      <c r="D37" s="16">
        <v>41221162</v>
      </c>
    </row>
    <row r="38" spans="1:4" ht="37.5" x14ac:dyDescent="0.25">
      <c r="A38" s="14" t="s">
        <v>690</v>
      </c>
      <c r="B38" s="15" t="s">
        <v>677</v>
      </c>
      <c r="C38" s="16">
        <v>0</v>
      </c>
      <c r="D38" s="16">
        <v>41221162</v>
      </c>
    </row>
    <row r="39" spans="1:4" ht="18.75" x14ac:dyDescent="0.25">
      <c r="A39" s="14" t="s">
        <v>691</v>
      </c>
      <c r="B39" s="15" t="s">
        <v>673</v>
      </c>
      <c r="C39" s="16">
        <v>0</v>
      </c>
      <c r="D39" s="16">
        <v>0</v>
      </c>
    </row>
    <row r="40" spans="1:4" ht="18.75" x14ac:dyDescent="0.25">
      <c r="A40" s="14" t="s">
        <v>691</v>
      </c>
      <c r="B40" s="15" t="s">
        <v>674</v>
      </c>
      <c r="C40" s="16">
        <v>0</v>
      </c>
      <c r="D40" s="16">
        <v>-1057616096.17</v>
      </c>
    </row>
    <row r="41" spans="1:4" ht="56.25" x14ac:dyDescent="0.25">
      <c r="A41" s="14" t="s">
        <v>692</v>
      </c>
      <c r="B41" s="15" t="s">
        <v>680</v>
      </c>
      <c r="C41" s="16">
        <v>-1355537830.5799999</v>
      </c>
      <c r="D41" s="16">
        <v>-415379397.19</v>
      </c>
    </row>
    <row r="42" spans="1:4" ht="18.75" x14ac:dyDescent="0.25">
      <c r="A42" s="155" t="s">
        <v>643</v>
      </c>
      <c r="B42" s="155"/>
      <c r="C42" s="155"/>
      <c r="D42" s="155"/>
    </row>
    <row r="43" spans="1:4" ht="19.5" x14ac:dyDescent="0.25">
      <c r="A43" s="95"/>
      <c r="B43" s="96" t="s">
        <v>656</v>
      </c>
      <c r="C43" s="97">
        <v>-1650640178.0999999</v>
      </c>
      <c r="D43" s="97">
        <v>839674243.76999998</v>
      </c>
    </row>
    <row r="44" spans="1:4" ht="19.5" x14ac:dyDescent="0.25">
      <c r="A44" s="95"/>
      <c r="B44" s="99" t="s">
        <v>657</v>
      </c>
      <c r="C44" s="97">
        <v>0</v>
      </c>
      <c r="D44" s="97">
        <v>913048425.76999998</v>
      </c>
    </row>
    <row r="45" spans="1:4" ht="18.75" x14ac:dyDescent="0.25">
      <c r="A45" s="101" t="s">
        <v>658</v>
      </c>
      <c r="B45" s="12" t="s">
        <v>659</v>
      </c>
      <c r="C45" s="12">
        <v>0</v>
      </c>
      <c r="D45" s="12">
        <v>-839674243.76999998</v>
      </c>
    </row>
    <row r="46" spans="1:4" ht="18.75" x14ac:dyDescent="0.25">
      <c r="A46" s="101" t="s">
        <v>658</v>
      </c>
      <c r="B46" s="12" t="s">
        <v>660</v>
      </c>
      <c r="C46" s="12">
        <v>0</v>
      </c>
      <c r="D46" s="12">
        <v>-913048425.76999998</v>
      </c>
    </row>
    <row r="47" spans="1:4" ht="37.5" x14ac:dyDescent="0.25">
      <c r="A47" s="102" t="s">
        <v>661</v>
      </c>
      <c r="B47" s="16" t="s">
        <v>662</v>
      </c>
      <c r="C47" s="16">
        <v>0</v>
      </c>
      <c r="D47" s="16">
        <v>-76243346.129999995</v>
      </c>
    </row>
    <row r="48" spans="1:4" ht="37.5" x14ac:dyDescent="0.25">
      <c r="A48" s="102" t="s">
        <v>661</v>
      </c>
      <c r="B48" s="16" t="s">
        <v>663</v>
      </c>
      <c r="C48" s="16">
        <v>0</v>
      </c>
      <c r="D48" s="16">
        <v>-76243346.129999995</v>
      </c>
    </row>
    <row r="49" spans="1:4" ht="18.75" x14ac:dyDescent="0.25">
      <c r="A49" s="102" t="s">
        <v>693</v>
      </c>
      <c r="B49" s="16" t="s">
        <v>664</v>
      </c>
      <c r="C49" s="16">
        <v>0</v>
      </c>
      <c r="D49" s="16">
        <v>70182243.5</v>
      </c>
    </row>
    <row r="50" spans="1:4" ht="18.75" x14ac:dyDescent="0.25">
      <c r="A50" s="102" t="s">
        <v>665</v>
      </c>
      <c r="B50" s="16" t="s">
        <v>666</v>
      </c>
      <c r="C50" s="16">
        <v>0</v>
      </c>
      <c r="D50" s="16">
        <v>146403148.72</v>
      </c>
    </row>
    <row r="51" spans="1:4" ht="18.75" x14ac:dyDescent="0.25">
      <c r="A51" s="102" t="s">
        <v>694</v>
      </c>
      <c r="B51" s="16" t="s">
        <v>673</v>
      </c>
      <c r="C51" s="16">
        <v>0</v>
      </c>
      <c r="D51" s="16">
        <v>-22440.91</v>
      </c>
    </row>
    <row r="52" spans="1:4" ht="18.75" x14ac:dyDescent="0.25">
      <c r="A52" s="102" t="s">
        <v>694</v>
      </c>
      <c r="B52" s="16" t="s">
        <v>674</v>
      </c>
      <c r="C52" s="16">
        <v>0</v>
      </c>
      <c r="D52" s="16">
        <v>-22440.91</v>
      </c>
    </row>
    <row r="53" spans="1:4" ht="18.75" x14ac:dyDescent="0.25">
      <c r="A53" s="102" t="s">
        <v>695</v>
      </c>
      <c r="B53" s="16" t="s">
        <v>673</v>
      </c>
      <c r="C53" s="16">
        <v>0</v>
      </c>
      <c r="D53" s="16">
        <v>-22440.91</v>
      </c>
    </row>
    <row r="54" spans="1:4" ht="18.75" x14ac:dyDescent="0.25">
      <c r="A54" s="102" t="s">
        <v>695</v>
      </c>
      <c r="B54" s="16" t="s">
        <v>674</v>
      </c>
      <c r="C54" s="16">
        <v>0</v>
      </c>
      <c r="D54" s="16">
        <v>-22440.91</v>
      </c>
    </row>
    <row r="55" spans="1:4" ht="37.5" x14ac:dyDescent="0.25">
      <c r="A55" s="102" t="s">
        <v>667</v>
      </c>
      <c r="B55" s="16" t="s">
        <v>668</v>
      </c>
      <c r="C55" s="16">
        <v>0</v>
      </c>
      <c r="D55" s="16">
        <v>-763430897.63999999</v>
      </c>
    </row>
    <row r="56" spans="1:4" ht="37.5" x14ac:dyDescent="0.25">
      <c r="A56" s="102" t="s">
        <v>667</v>
      </c>
      <c r="B56" s="16" t="s">
        <v>669</v>
      </c>
      <c r="C56" s="16">
        <v>0</v>
      </c>
      <c r="D56" s="16">
        <v>-836805079.63999999</v>
      </c>
    </row>
    <row r="57" spans="1:4" ht="18.75" x14ac:dyDescent="0.25">
      <c r="A57" s="102" t="s">
        <v>670</v>
      </c>
      <c r="B57" s="16" t="s">
        <v>664</v>
      </c>
      <c r="C57" s="16">
        <v>0</v>
      </c>
      <c r="D57" s="16">
        <v>372792587.51999998</v>
      </c>
    </row>
    <row r="58" spans="1:4" ht="18.75" x14ac:dyDescent="0.25">
      <c r="A58" s="102" t="s">
        <v>671</v>
      </c>
      <c r="B58" s="16" t="s">
        <v>666</v>
      </c>
      <c r="C58" s="16">
        <v>0</v>
      </c>
      <c r="D58" s="16">
        <v>1510381720.3499999</v>
      </c>
    </row>
    <row r="59" spans="1:4" ht="18.75" x14ac:dyDescent="0.25">
      <c r="A59" s="102" t="s">
        <v>672</v>
      </c>
      <c r="B59" s="16" t="s">
        <v>673</v>
      </c>
      <c r="C59" s="16">
        <v>0</v>
      </c>
      <c r="D59" s="16">
        <v>-41221162</v>
      </c>
    </row>
    <row r="60" spans="1:4" ht="18.75" x14ac:dyDescent="0.25">
      <c r="A60" s="102" t="s">
        <v>672</v>
      </c>
      <c r="B60" s="16" t="s">
        <v>674</v>
      </c>
      <c r="C60" s="16">
        <v>0</v>
      </c>
      <c r="D60" s="16">
        <v>-114595344</v>
      </c>
    </row>
    <row r="61" spans="1:4" ht="37.5" x14ac:dyDescent="0.25">
      <c r="A61" s="102" t="s">
        <v>675</v>
      </c>
      <c r="B61" s="16" t="s">
        <v>676</v>
      </c>
      <c r="C61" s="16">
        <v>0</v>
      </c>
      <c r="D61" s="16">
        <v>-41221162</v>
      </c>
    </row>
    <row r="62" spans="1:4" ht="37.5" x14ac:dyDescent="0.25">
      <c r="A62" s="102" t="s">
        <v>675</v>
      </c>
      <c r="B62" s="16" t="s">
        <v>677</v>
      </c>
      <c r="C62" s="16">
        <v>0</v>
      </c>
      <c r="D62" s="16">
        <v>-41221162</v>
      </c>
    </row>
    <row r="63" spans="1:4" ht="18.75" x14ac:dyDescent="0.25">
      <c r="A63" s="102" t="s">
        <v>678</v>
      </c>
      <c r="B63" s="16" t="s">
        <v>673</v>
      </c>
      <c r="C63" s="16">
        <v>0</v>
      </c>
      <c r="D63" s="16">
        <v>0</v>
      </c>
    </row>
    <row r="64" spans="1:4" ht="18.75" x14ac:dyDescent="0.25">
      <c r="A64" s="102" t="s">
        <v>678</v>
      </c>
      <c r="B64" s="16" t="s">
        <v>674</v>
      </c>
      <c r="C64" s="16">
        <v>0</v>
      </c>
      <c r="D64" s="16">
        <v>-73374182</v>
      </c>
    </row>
    <row r="65" spans="1:4" ht="56.25" x14ac:dyDescent="0.25">
      <c r="A65" s="102" t="s">
        <v>679</v>
      </c>
      <c r="B65" s="16" t="s">
        <v>680</v>
      </c>
      <c r="C65" s="16">
        <v>0</v>
      </c>
      <c r="D65" s="16">
        <v>415379397.19</v>
      </c>
    </row>
    <row r="66" spans="1:4" ht="18.75" x14ac:dyDescent="0.25">
      <c r="A66" s="101" t="s">
        <v>681</v>
      </c>
      <c r="B66" s="12" t="s">
        <v>682</v>
      </c>
      <c r="C66" s="12">
        <v>1650640178.0999999</v>
      </c>
      <c r="D66" s="12">
        <v>-839674243.76999998</v>
      </c>
    </row>
    <row r="67" spans="1:4" ht="20.25" customHeight="1" x14ac:dyDescent="0.25">
      <c r="A67" s="101" t="s">
        <v>681</v>
      </c>
      <c r="B67" s="12" t="s">
        <v>683</v>
      </c>
      <c r="C67" s="12">
        <v>0</v>
      </c>
      <c r="D67" s="12">
        <v>-913048425.76999998</v>
      </c>
    </row>
    <row r="68" spans="1:4" ht="18.75" x14ac:dyDescent="0.25">
      <c r="A68" s="102" t="s">
        <v>684</v>
      </c>
      <c r="B68" s="16" t="s">
        <v>685</v>
      </c>
      <c r="C68" s="16">
        <v>1650640178.0999999</v>
      </c>
      <c r="D68" s="16">
        <v>-839674243.76999998</v>
      </c>
    </row>
    <row r="69" spans="1:4" ht="18.75" x14ac:dyDescent="0.25">
      <c r="A69" s="102" t="s">
        <v>684</v>
      </c>
      <c r="B69" s="16" t="s">
        <v>686</v>
      </c>
      <c r="C69" s="16">
        <v>0</v>
      </c>
      <c r="D69" s="16">
        <v>-913048425.76999998</v>
      </c>
    </row>
    <row r="70" spans="1:4" ht="18.75" x14ac:dyDescent="0.25">
      <c r="A70" s="102" t="s">
        <v>687</v>
      </c>
      <c r="B70" s="16" t="s">
        <v>664</v>
      </c>
      <c r="C70" s="16">
        <v>372792587.51999998</v>
      </c>
      <c r="D70" s="16">
        <v>442974831.01999998</v>
      </c>
    </row>
    <row r="71" spans="1:4" ht="18.75" x14ac:dyDescent="0.25">
      <c r="A71" s="102" t="s">
        <v>688</v>
      </c>
      <c r="B71" s="16" t="s">
        <v>666</v>
      </c>
      <c r="C71" s="16">
        <v>23645619</v>
      </c>
      <c r="D71" s="16">
        <v>1656784869.0699999</v>
      </c>
    </row>
    <row r="72" spans="1:4" ht="18.75" x14ac:dyDescent="0.25">
      <c r="A72" s="102" t="s">
        <v>689</v>
      </c>
      <c r="B72" s="16" t="s">
        <v>673</v>
      </c>
      <c r="C72" s="16">
        <v>-54044621</v>
      </c>
      <c r="D72" s="16">
        <v>-41243602.909999996</v>
      </c>
    </row>
    <row r="73" spans="1:4" ht="18.75" x14ac:dyDescent="0.25">
      <c r="A73" s="102" t="s">
        <v>689</v>
      </c>
      <c r="B73" s="16" t="s">
        <v>674</v>
      </c>
      <c r="C73" s="16">
        <v>0</v>
      </c>
      <c r="D73" s="16">
        <v>-114617784.91</v>
      </c>
    </row>
    <row r="74" spans="1:4" ht="37.5" x14ac:dyDescent="0.25">
      <c r="A74" s="102" t="s">
        <v>690</v>
      </c>
      <c r="B74" s="16" t="s">
        <v>676</v>
      </c>
      <c r="C74" s="16">
        <v>-54044621</v>
      </c>
      <c r="D74" s="16">
        <v>-41221162</v>
      </c>
    </row>
    <row r="75" spans="1:4" ht="37.5" x14ac:dyDescent="0.25">
      <c r="A75" s="102" t="s">
        <v>690</v>
      </c>
      <c r="B75" s="16" t="s">
        <v>677</v>
      </c>
      <c r="C75" s="16">
        <v>0</v>
      </c>
      <c r="D75" s="16">
        <v>-41221162</v>
      </c>
    </row>
    <row r="76" spans="1:4" ht="18.75" x14ac:dyDescent="0.25">
      <c r="A76" s="102" t="s">
        <v>691</v>
      </c>
      <c r="B76" s="16" t="s">
        <v>673</v>
      </c>
      <c r="C76" s="16">
        <v>0</v>
      </c>
      <c r="D76" s="16">
        <v>-22440.91</v>
      </c>
    </row>
    <row r="77" spans="1:4" ht="18.75" x14ac:dyDescent="0.25">
      <c r="A77" s="102" t="s">
        <v>691</v>
      </c>
      <c r="B77" s="16" t="s">
        <v>674</v>
      </c>
      <c r="C77" s="16">
        <v>0</v>
      </c>
      <c r="D77" s="16">
        <v>-73396622.909999996</v>
      </c>
    </row>
    <row r="78" spans="1:4" ht="56.25" x14ac:dyDescent="0.25">
      <c r="A78" s="102" t="s">
        <v>692</v>
      </c>
      <c r="B78" s="16" t="s">
        <v>680</v>
      </c>
      <c r="C78" s="16">
        <v>1355537830.5799999</v>
      </c>
      <c r="D78" s="16">
        <v>415379397.19</v>
      </c>
    </row>
    <row r="79" spans="1:4" ht="15.75" x14ac:dyDescent="0.25">
      <c r="A79" s="156" t="s">
        <v>696</v>
      </c>
      <c r="B79" s="156"/>
      <c r="C79" s="156"/>
    </row>
    <row r="80" spans="1:4" ht="66.75" customHeight="1" x14ac:dyDescent="0.25">
      <c r="A80" s="157" t="s">
        <v>697</v>
      </c>
      <c r="B80" s="157"/>
      <c r="C80" s="157"/>
      <c r="D80" s="157"/>
    </row>
  </sheetData>
  <mergeCells count="9">
    <mergeCell ref="A42:D42"/>
    <mergeCell ref="A79:C79"/>
    <mergeCell ref="A80:D80"/>
    <mergeCell ref="A2:D2"/>
    <mergeCell ref="A4:A7"/>
    <mergeCell ref="B4:B7"/>
    <mergeCell ref="C4:C7"/>
    <mergeCell ref="D4:D7"/>
    <mergeCell ref="A9:D9"/>
  </mergeCells>
  <printOptions horizontalCentered="1"/>
  <pageMargins left="0.70866141732283472" right="0.39370078740157483" top="0.59055118110236227" bottom="0.59055118110236227" header="0.31496062992125984" footer="0.31496062992125984"/>
  <pageSetup paperSize="9" scale="72" fitToHeight="10" orientation="portrait" r:id="rId1"/>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tabSelected="1" view="pageBreakPreview" topLeftCell="A95" zoomScale="60" zoomScaleNormal="100" workbookViewId="0">
      <selection activeCell="F117" sqref="F117"/>
    </sheetView>
  </sheetViews>
  <sheetFormatPr defaultRowHeight="15" x14ac:dyDescent="0.25"/>
  <cols>
    <col min="1" max="1" width="14.28515625" style="19" customWidth="1"/>
    <col min="2" max="2" width="15" style="19" customWidth="1"/>
    <col min="3" max="3" width="63.42578125" style="19" customWidth="1"/>
    <col min="4" max="4" width="22.140625" style="20" customWidth="1"/>
    <col min="5" max="5" width="20.7109375" style="20" customWidth="1"/>
    <col min="6" max="6" width="19.5703125" style="1" customWidth="1"/>
    <col min="7" max="8" width="9.140625" style="1"/>
    <col min="9" max="9" width="13.5703125" style="1" bestFit="1" customWidth="1"/>
    <col min="10" max="16384" width="9.140625" style="1"/>
  </cols>
  <sheetData>
    <row r="1" spans="1:6" ht="15.75" x14ac:dyDescent="0.25">
      <c r="A1" s="18"/>
      <c r="B1" s="18"/>
      <c r="F1" s="103" t="s">
        <v>698</v>
      </c>
    </row>
    <row r="2" spans="1:6" x14ac:dyDescent="0.25">
      <c r="A2" s="18"/>
      <c r="B2" s="18"/>
    </row>
    <row r="3" spans="1:6" ht="49.5" customHeight="1" x14ac:dyDescent="0.25">
      <c r="A3" s="165" t="s">
        <v>699</v>
      </c>
      <c r="B3" s="165"/>
      <c r="C3" s="165"/>
      <c r="D3" s="165"/>
      <c r="E3" s="165"/>
      <c r="F3" s="165"/>
    </row>
    <row r="4" spans="1:6" ht="26.25" customHeight="1" x14ac:dyDescent="0.25">
      <c r="A4" s="18"/>
      <c r="B4" s="18"/>
      <c r="F4" s="104" t="s">
        <v>2</v>
      </c>
    </row>
    <row r="5" spans="1:6" ht="93.75" x14ac:dyDescent="0.25">
      <c r="A5" s="166" t="s">
        <v>3</v>
      </c>
      <c r="B5" s="166"/>
      <c r="C5" s="10" t="s">
        <v>4</v>
      </c>
      <c r="D5" s="105" t="s">
        <v>5</v>
      </c>
      <c r="E5" s="105" t="s">
        <v>653</v>
      </c>
      <c r="F5" s="105" t="s">
        <v>7</v>
      </c>
    </row>
    <row r="6" spans="1:6" ht="26.25" customHeight="1" x14ac:dyDescent="0.25">
      <c r="A6" s="33" t="s">
        <v>112</v>
      </c>
      <c r="B6" s="106"/>
      <c r="C6" s="11" t="s">
        <v>113</v>
      </c>
      <c r="D6" s="34">
        <v>0</v>
      </c>
      <c r="E6" s="34">
        <v>-107020</v>
      </c>
      <c r="F6" s="107"/>
    </row>
    <row r="7" spans="1:6" ht="37.5" x14ac:dyDescent="0.25">
      <c r="A7" s="33" t="s">
        <v>206</v>
      </c>
      <c r="B7" s="106"/>
      <c r="C7" s="11" t="s">
        <v>207</v>
      </c>
      <c r="D7" s="34">
        <v>0</v>
      </c>
      <c r="E7" s="34">
        <v>-107020</v>
      </c>
      <c r="F7" s="108"/>
    </row>
    <row r="8" spans="1:6" ht="27.75" customHeight="1" x14ac:dyDescent="0.25">
      <c r="A8" s="36" t="s">
        <v>208</v>
      </c>
      <c r="B8" s="109"/>
      <c r="C8" s="15" t="s">
        <v>209</v>
      </c>
      <c r="D8" s="37">
        <v>0</v>
      </c>
      <c r="E8" s="37">
        <v>-107020</v>
      </c>
      <c r="F8" s="108"/>
    </row>
    <row r="9" spans="1:6" ht="102.75" customHeight="1" x14ac:dyDescent="0.25">
      <c r="A9" s="36" t="s">
        <v>210</v>
      </c>
      <c r="B9" s="109"/>
      <c r="C9" s="15" t="s">
        <v>211</v>
      </c>
      <c r="D9" s="37">
        <v>0</v>
      </c>
      <c r="E9" s="37">
        <v>-107020</v>
      </c>
      <c r="F9" s="108"/>
    </row>
    <row r="10" spans="1:6" ht="41.25" customHeight="1" x14ac:dyDescent="0.25">
      <c r="A10" s="30" t="s">
        <v>118</v>
      </c>
      <c r="B10" s="110"/>
      <c r="C10" s="7" t="s">
        <v>119</v>
      </c>
      <c r="D10" s="31">
        <v>0</v>
      </c>
      <c r="E10" s="31">
        <v>-107020</v>
      </c>
      <c r="F10" s="111"/>
    </row>
    <row r="11" spans="1:6" ht="47.25" customHeight="1" x14ac:dyDescent="0.25">
      <c r="A11" s="30" t="s">
        <v>150</v>
      </c>
      <c r="B11" s="110"/>
      <c r="C11" s="7" t="s">
        <v>151</v>
      </c>
      <c r="D11" s="31">
        <v>0</v>
      </c>
      <c r="E11" s="31">
        <v>-107020</v>
      </c>
      <c r="F11" s="111"/>
    </row>
    <row r="12" spans="1:6" ht="35.25" customHeight="1" x14ac:dyDescent="0.25">
      <c r="A12" s="36" t="s">
        <v>154</v>
      </c>
      <c r="B12" s="109"/>
      <c r="C12" s="15" t="s">
        <v>155</v>
      </c>
      <c r="D12" s="37">
        <v>15462500</v>
      </c>
      <c r="E12" s="37">
        <v>15462500</v>
      </c>
      <c r="F12" s="108">
        <f t="shared" ref="F12:F13" si="0">E12/D12*100</f>
        <v>100</v>
      </c>
    </row>
    <row r="13" spans="1:6" ht="27.75" customHeight="1" x14ac:dyDescent="0.25">
      <c r="A13" s="30" t="s">
        <v>156</v>
      </c>
      <c r="B13" s="110"/>
      <c r="C13" s="7" t="s">
        <v>157</v>
      </c>
      <c r="D13" s="31">
        <v>15462500</v>
      </c>
      <c r="E13" s="31">
        <v>15355480</v>
      </c>
      <c r="F13" s="111">
        <f t="shared" si="0"/>
        <v>99.307873888439772</v>
      </c>
    </row>
    <row r="14" spans="1:6" ht="35.25" customHeight="1" x14ac:dyDescent="0.25"/>
    <row r="15" spans="1:6" ht="66" customHeight="1" x14ac:dyDescent="0.25">
      <c r="A15" s="165" t="s">
        <v>700</v>
      </c>
      <c r="B15" s="165"/>
      <c r="C15" s="165"/>
      <c r="D15" s="165"/>
      <c r="E15" s="165"/>
      <c r="F15" s="165"/>
    </row>
    <row r="16" spans="1:6" ht="15.75" x14ac:dyDescent="0.25">
      <c r="A16" s="18"/>
      <c r="B16" s="18"/>
      <c r="F16" s="104" t="s">
        <v>2</v>
      </c>
    </row>
    <row r="17" spans="1:6" ht="93.75" x14ac:dyDescent="0.25">
      <c r="A17" s="166" t="s">
        <v>3</v>
      </c>
      <c r="B17" s="166"/>
      <c r="C17" s="10" t="s">
        <v>4</v>
      </c>
      <c r="D17" s="105" t="s">
        <v>5</v>
      </c>
      <c r="E17" s="105" t="s">
        <v>653</v>
      </c>
      <c r="F17" s="105" t="s">
        <v>7</v>
      </c>
    </row>
    <row r="18" spans="1:6" ht="27" customHeight="1" x14ac:dyDescent="0.25">
      <c r="A18" s="6" t="s">
        <v>229</v>
      </c>
      <c r="B18" s="6"/>
      <c r="C18" s="7" t="s">
        <v>230</v>
      </c>
      <c r="D18" s="8">
        <v>8830000</v>
      </c>
      <c r="E18" s="8">
        <v>363336</v>
      </c>
      <c r="F18" s="9">
        <f>E18/D18*100</f>
        <v>4.1147904869762169</v>
      </c>
    </row>
    <row r="19" spans="1:6" ht="87.75" customHeight="1" x14ac:dyDescent="0.25">
      <c r="A19" s="14" t="s">
        <v>231</v>
      </c>
      <c r="B19" s="14" t="s">
        <v>232</v>
      </c>
      <c r="C19" s="15" t="s">
        <v>233</v>
      </c>
      <c r="D19" s="16">
        <v>1330000</v>
      </c>
      <c r="E19" s="16">
        <v>363336</v>
      </c>
      <c r="F19" s="17">
        <f t="shared" ref="F19:F78" si="1">E19/D19*100</f>
        <v>27.318496240601505</v>
      </c>
    </row>
    <row r="20" spans="1:6" ht="35.25" customHeight="1" x14ac:dyDescent="0.25">
      <c r="A20" s="14" t="s">
        <v>234</v>
      </c>
      <c r="B20" s="14" t="s">
        <v>237</v>
      </c>
      <c r="C20" s="15" t="s">
        <v>236</v>
      </c>
      <c r="D20" s="16">
        <v>7500000</v>
      </c>
      <c r="E20" s="16">
        <v>0</v>
      </c>
      <c r="F20" s="17">
        <f t="shared" si="1"/>
        <v>0</v>
      </c>
    </row>
    <row r="21" spans="1:6" ht="18.75" x14ac:dyDescent="0.25">
      <c r="A21" s="6" t="s">
        <v>239</v>
      </c>
      <c r="B21" s="6"/>
      <c r="C21" s="7" t="s">
        <v>240</v>
      </c>
      <c r="D21" s="8">
        <v>356147868.07999998</v>
      </c>
      <c r="E21" s="8">
        <v>159852240.22</v>
      </c>
      <c r="F21" s="9">
        <f t="shared" si="1"/>
        <v>44.883671796708065</v>
      </c>
    </row>
    <row r="22" spans="1:6" ht="59.25" customHeight="1" x14ac:dyDescent="0.25">
      <c r="A22" s="14" t="s">
        <v>241</v>
      </c>
      <c r="B22" s="14" t="s">
        <v>550</v>
      </c>
      <c r="C22" s="15" t="s">
        <v>243</v>
      </c>
      <c r="D22" s="16">
        <v>81572098.079999998</v>
      </c>
      <c r="E22" s="16">
        <v>6786605.9299999997</v>
      </c>
      <c r="F22" s="17">
        <f t="shared" si="1"/>
        <v>8.3197638527627298</v>
      </c>
    </row>
    <row r="23" spans="1:6" ht="89.25" customHeight="1" x14ac:dyDescent="0.25">
      <c r="A23" s="14" t="s">
        <v>244</v>
      </c>
      <c r="B23" s="14" t="s">
        <v>245</v>
      </c>
      <c r="C23" s="15" t="s">
        <v>246</v>
      </c>
      <c r="D23" s="16">
        <v>1200000</v>
      </c>
      <c r="E23" s="16">
        <v>564645.96</v>
      </c>
      <c r="F23" s="17">
        <f t="shared" si="1"/>
        <v>47.053829999999998</v>
      </c>
    </row>
    <row r="24" spans="1:6" ht="96.75" customHeight="1" x14ac:dyDescent="0.25">
      <c r="A24" s="14" t="s">
        <v>250</v>
      </c>
      <c r="B24" s="14" t="s">
        <v>251</v>
      </c>
      <c r="C24" s="15" t="s">
        <v>252</v>
      </c>
      <c r="D24" s="16">
        <v>1400000</v>
      </c>
      <c r="E24" s="16">
        <v>773272.39</v>
      </c>
      <c r="F24" s="17">
        <f t="shared" si="1"/>
        <v>55.233742142857146</v>
      </c>
    </row>
    <row r="25" spans="1:6" ht="191.25" customHeight="1" x14ac:dyDescent="0.25">
      <c r="A25" s="14" t="s">
        <v>551</v>
      </c>
      <c r="B25" s="14" t="s">
        <v>552</v>
      </c>
      <c r="C25" s="15" t="s">
        <v>553</v>
      </c>
      <c r="D25" s="16">
        <v>2500000</v>
      </c>
      <c r="E25" s="16">
        <v>0</v>
      </c>
      <c r="F25" s="17">
        <f t="shared" si="1"/>
        <v>0</v>
      </c>
    </row>
    <row r="26" spans="1:6" ht="80.25" customHeight="1" x14ac:dyDescent="0.25">
      <c r="A26" s="14" t="s">
        <v>274</v>
      </c>
      <c r="B26" s="14" t="s">
        <v>275</v>
      </c>
      <c r="C26" s="15" t="s">
        <v>276</v>
      </c>
      <c r="D26" s="16">
        <v>18180000</v>
      </c>
      <c r="E26" s="16">
        <v>1510004.88</v>
      </c>
      <c r="F26" s="17">
        <f t="shared" si="1"/>
        <v>8.3058574257425732</v>
      </c>
    </row>
    <row r="27" spans="1:6" ht="150" customHeight="1" x14ac:dyDescent="0.25">
      <c r="A27" s="14" t="s">
        <v>280</v>
      </c>
      <c r="B27" s="14" t="s">
        <v>281</v>
      </c>
      <c r="C27" s="15" t="s">
        <v>282</v>
      </c>
      <c r="D27" s="16">
        <v>22894833</v>
      </c>
      <c r="E27" s="16">
        <v>3202759</v>
      </c>
      <c r="F27" s="17">
        <f t="shared" si="1"/>
        <v>13.989003545035686</v>
      </c>
    </row>
    <row r="28" spans="1:6" ht="49.5" customHeight="1" x14ac:dyDescent="0.25">
      <c r="A28" s="14" t="s">
        <v>283</v>
      </c>
      <c r="B28" s="14" t="s">
        <v>284</v>
      </c>
      <c r="C28" s="15" t="s">
        <v>285</v>
      </c>
      <c r="D28" s="16">
        <v>1970764</v>
      </c>
      <c r="E28" s="16">
        <v>885932.72</v>
      </c>
      <c r="F28" s="17">
        <f t="shared" si="1"/>
        <v>44.953770212973239</v>
      </c>
    </row>
    <row r="29" spans="1:6" ht="30.75" customHeight="1" x14ac:dyDescent="0.25">
      <c r="A29" s="14" t="s">
        <v>304</v>
      </c>
      <c r="B29" s="14" t="s">
        <v>305</v>
      </c>
      <c r="C29" s="15" t="s">
        <v>306</v>
      </c>
      <c r="D29" s="16">
        <v>42500000</v>
      </c>
      <c r="E29" s="16">
        <v>0</v>
      </c>
      <c r="F29" s="17">
        <f t="shared" si="1"/>
        <v>0</v>
      </c>
    </row>
    <row r="30" spans="1:6" ht="97.5" customHeight="1" x14ac:dyDescent="0.25">
      <c r="A30" s="14" t="s">
        <v>554</v>
      </c>
      <c r="B30" s="14" t="s">
        <v>555</v>
      </c>
      <c r="C30" s="15" t="s">
        <v>556</v>
      </c>
      <c r="D30" s="16">
        <v>245812</v>
      </c>
      <c r="E30" s="16">
        <v>0</v>
      </c>
      <c r="F30" s="17">
        <f t="shared" si="1"/>
        <v>0</v>
      </c>
    </row>
    <row r="31" spans="1:6" ht="86.25" customHeight="1" x14ac:dyDescent="0.25">
      <c r="A31" s="14" t="s">
        <v>557</v>
      </c>
      <c r="B31" s="14" t="s">
        <v>558</v>
      </c>
      <c r="C31" s="15" t="s">
        <v>559</v>
      </c>
      <c r="D31" s="16">
        <v>573561</v>
      </c>
      <c r="E31" s="16">
        <v>0</v>
      </c>
      <c r="F31" s="17">
        <f t="shared" si="1"/>
        <v>0</v>
      </c>
    </row>
    <row r="32" spans="1:6" ht="98.25" customHeight="1" x14ac:dyDescent="0.25">
      <c r="A32" s="14" t="s">
        <v>560</v>
      </c>
      <c r="B32" s="14" t="s">
        <v>561</v>
      </c>
      <c r="C32" s="15" t="s">
        <v>562</v>
      </c>
      <c r="D32" s="16">
        <v>13071800</v>
      </c>
      <c r="E32" s="16">
        <v>380314.09</v>
      </c>
      <c r="F32" s="17">
        <f t="shared" si="1"/>
        <v>2.9094240272953993</v>
      </c>
    </row>
    <row r="33" spans="1:6" ht="89.25" customHeight="1" x14ac:dyDescent="0.25">
      <c r="A33" s="14" t="s">
        <v>563</v>
      </c>
      <c r="B33" s="14" t="s">
        <v>564</v>
      </c>
      <c r="C33" s="15" t="s">
        <v>565</v>
      </c>
      <c r="D33" s="16">
        <v>19858000</v>
      </c>
      <c r="E33" s="16">
        <v>980905.25</v>
      </c>
      <c r="F33" s="17">
        <f t="shared" si="1"/>
        <v>4.9395973914795048</v>
      </c>
    </row>
    <row r="34" spans="1:6" ht="63" customHeight="1" x14ac:dyDescent="0.25">
      <c r="A34" s="14" t="s">
        <v>566</v>
      </c>
      <c r="B34" s="14" t="s">
        <v>567</v>
      </c>
      <c r="C34" s="15" t="s">
        <v>568</v>
      </c>
      <c r="D34" s="16">
        <v>53480000</v>
      </c>
      <c r="E34" s="16">
        <v>53460800</v>
      </c>
      <c r="F34" s="17">
        <f t="shared" si="1"/>
        <v>99.964098728496637</v>
      </c>
    </row>
    <row r="35" spans="1:6" ht="64.5" customHeight="1" x14ac:dyDescent="0.25">
      <c r="A35" s="14" t="s">
        <v>569</v>
      </c>
      <c r="B35" s="14" t="s">
        <v>570</v>
      </c>
      <c r="C35" s="15" t="s">
        <v>571</v>
      </c>
      <c r="D35" s="16">
        <v>91307000</v>
      </c>
      <c r="E35" s="16">
        <v>91307000</v>
      </c>
      <c r="F35" s="17">
        <f t="shared" si="1"/>
        <v>100</v>
      </c>
    </row>
    <row r="36" spans="1:6" ht="135.75" customHeight="1" x14ac:dyDescent="0.25">
      <c r="A36" s="14" t="s">
        <v>307</v>
      </c>
      <c r="B36" s="14" t="s">
        <v>308</v>
      </c>
      <c r="C36" s="15" t="s">
        <v>309</v>
      </c>
      <c r="D36" s="16">
        <v>5394000</v>
      </c>
      <c r="E36" s="16">
        <v>0</v>
      </c>
      <c r="F36" s="17">
        <f t="shared" si="1"/>
        <v>0</v>
      </c>
    </row>
    <row r="37" spans="1:6" ht="18.75" x14ac:dyDescent="0.25">
      <c r="A37" s="6" t="s">
        <v>310</v>
      </c>
      <c r="B37" s="6"/>
      <c r="C37" s="7" t="s">
        <v>311</v>
      </c>
      <c r="D37" s="8">
        <v>198631447.80000001</v>
      </c>
      <c r="E37" s="8">
        <v>41043896.149999999</v>
      </c>
      <c r="F37" s="9">
        <f t="shared" si="1"/>
        <v>20.663342388425161</v>
      </c>
    </row>
    <row r="38" spans="1:6" ht="49.5" customHeight="1" x14ac:dyDescent="0.25">
      <c r="A38" s="14" t="s">
        <v>312</v>
      </c>
      <c r="B38" s="14" t="s">
        <v>578</v>
      </c>
      <c r="C38" s="15" t="s">
        <v>314</v>
      </c>
      <c r="D38" s="16">
        <v>1635400.6</v>
      </c>
      <c r="E38" s="16">
        <v>1212727</v>
      </c>
      <c r="F38" s="17">
        <f t="shared" si="1"/>
        <v>74.154736154554428</v>
      </c>
    </row>
    <row r="39" spans="1:6" ht="48" customHeight="1" x14ac:dyDescent="0.25">
      <c r="A39" s="14" t="s">
        <v>315</v>
      </c>
      <c r="B39" s="14" t="s">
        <v>579</v>
      </c>
      <c r="C39" s="15" t="s">
        <v>317</v>
      </c>
      <c r="D39" s="16">
        <v>12338096.199999999</v>
      </c>
      <c r="E39" s="16">
        <v>1434682.2</v>
      </c>
      <c r="F39" s="17">
        <f t="shared" si="1"/>
        <v>11.628067869984674</v>
      </c>
    </row>
    <row r="40" spans="1:6" ht="30.75" customHeight="1" x14ac:dyDescent="0.25">
      <c r="A40" s="14" t="s">
        <v>336</v>
      </c>
      <c r="B40" s="14" t="s">
        <v>337</v>
      </c>
      <c r="C40" s="15" t="s">
        <v>338</v>
      </c>
      <c r="D40" s="16">
        <v>184657951</v>
      </c>
      <c r="E40" s="16">
        <v>38396486.950000003</v>
      </c>
      <c r="F40" s="17">
        <f t="shared" si="1"/>
        <v>20.793302829402673</v>
      </c>
    </row>
    <row r="41" spans="1:6" ht="18.75" x14ac:dyDescent="0.25">
      <c r="A41" s="6" t="s">
        <v>339</v>
      </c>
      <c r="B41" s="6"/>
      <c r="C41" s="7" t="s">
        <v>340</v>
      </c>
      <c r="D41" s="8">
        <v>12006270</v>
      </c>
      <c r="E41" s="8">
        <v>9767602.1199999992</v>
      </c>
      <c r="F41" s="9">
        <f t="shared" si="1"/>
        <v>81.354176775967886</v>
      </c>
    </row>
    <row r="42" spans="1:6" ht="90" customHeight="1" x14ac:dyDescent="0.25">
      <c r="A42" s="14" t="s">
        <v>350</v>
      </c>
      <c r="B42" s="14" t="s">
        <v>351</v>
      </c>
      <c r="C42" s="15" t="s">
        <v>352</v>
      </c>
      <c r="D42" s="16">
        <v>342170</v>
      </c>
      <c r="E42" s="16">
        <v>302898.12</v>
      </c>
      <c r="F42" s="17">
        <f t="shared" si="1"/>
        <v>88.522699243066313</v>
      </c>
    </row>
    <row r="43" spans="1:6" ht="38.25" customHeight="1" x14ac:dyDescent="0.25">
      <c r="A43" s="14" t="s">
        <v>362</v>
      </c>
      <c r="B43" s="14" t="s">
        <v>363</v>
      </c>
      <c r="C43" s="15" t="s">
        <v>364</v>
      </c>
      <c r="D43" s="16">
        <v>10066000</v>
      </c>
      <c r="E43" s="16">
        <v>9464704</v>
      </c>
      <c r="F43" s="17">
        <f t="shared" si="1"/>
        <v>94.026465328829715</v>
      </c>
    </row>
    <row r="44" spans="1:6" ht="42" customHeight="1" x14ac:dyDescent="0.25">
      <c r="A44" s="14" t="s">
        <v>368</v>
      </c>
      <c r="B44" s="14" t="s">
        <v>369</v>
      </c>
      <c r="C44" s="15" t="s">
        <v>370</v>
      </c>
      <c r="D44" s="16">
        <v>1598100</v>
      </c>
      <c r="E44" s="16">
        <v>0</v>
      </c>
      <c r="F44" s="17">
        <f t="shared" si="1"/>
        <v>0</v>
      </c>
    </row>
    <row r="45" spans="1:6" ht="18.75" x14ac:dyDescent="0.25">
      <c r="A45" s="6" t="s">
        <v>394</v>
      </c>
      <c r="B45" s="6"/>
      <c r="C45" s="7" t="s">
        <v>395</v>
      </c>
      <c r="D45" s="8">
        <v>3028000</v>
      </c>
      <c r="E45" s="8">
        <v>428000</v>
      </c>
      <c r="F45" s="9">
        <f t="shared" si="1"/>
        <v>14.134742404227213</v>
      </c>
    </row>
    <row r="46" spans="1:6" ht="18.75" x14ac:dyDescent="0.25">
      <c r="A46" s="14" t="s">
        <v>411</v>
      </c>
      <c r="B46" s="14" t="s">
        <v>414</v>
      </c>
      <c r="C46" s="15" t="s">
        <v>413</v>
      </c>
      <c r="D46" s="16">
        <v>3028000</v>
      </c>
      <c r="E46" s="16">
        <v>428000</v>
      </c>
      <c r="F46" s="17">
        <f t="shared" si="1"/>
        <v>14.134742404227213</v>
      </c>
    </row>
    <row r="47" spans="1:6" ht="18.75" x14ac:dyDescent="0.25">
      <c r="A47" s="6" t="s">
        <v>415</v>
      </c>
      <c r="B47" s="6"/>
      <c r="C47" s="7" t="s">
        <v>416</v>
      </c>
      <c r="D47" s="8">
        <v>3470000</v>
      </c>
      <c r="E47" s="8">
        <v>0</v>
      </c>
      <c r="F47" s="9">
        <f t="shared" si="1"/>
        <v>0</v>
      </c>
    </row>
    <row r="48" spans="1:6" ht="47.25" customHeight="1" x14ac:dyDescent="0.25">
      <c r="A48" s="14" t="s">
        <v>423</v>
      </c>
      <c r="B48" s="14" t="s">
        <v>424</v>
      </c>
      <c r="C48" s="15" t="s">
        <v>425</v>
      </c>
      <c r="D48" s="16">
        <v>170000</v>
      </c>
      <c r="E48" s="16">
        <v>0</v>
      </c>
      <c r="F48" s="17">
        <f t="shared" si="1"/>
        <v>0</v>
      </c>
    </row>
    <row r="49" spans="1:9" ht="57" customHeight="1" x14ac:dyDescent="0.25">
      <c r="A49" s="14" t="s">
        <v>441</v>
      </c>
      <c r="B49" s="14" t="s">
        <v>442</v>
      </c>
      <c r="C49" s="15" t="s">
        <v>443</v>
      </c>
      <c r="D49" s="16">
        <v>3300000</v>
      </c>
      <c r="E49" s="16">
        <v>0</v>
      </c>
      <c r="F49" s="17">
        <f t="shared" si="1"/>
        <v>0</v>
      </c>
    </row>
    <row r="50" spans="1:9" ht="18.75" x14ac:dyDescent="0.25">
      <c r="A50" s="6" t="s">
        <v>581</v>
      </c>
      <c r="B50" s="6"/>
      <c r="C50" s="7" t="s">
        <v>582</v>
      </c>
      <c r="D50" s="8">
        <v>320457894</v>
      </c>
      <c r="E50" s="8">
        <v>87957622.859999999</v>
      </c>
      <c r="F50" s="9">
        <f t="shared" si="1"/>
        <v>27.447482027077168</v>
      </c>
    </row>
    <row r="51" spans="1:9" ht="44.25" customHeight="1" x14ac:dyDescent="0.25">
      <c r="A51" s="14" t="s">
        <v>583</v>
      </c>
      <c r="B51" s="14" t="s">
        <v>584</v>
      </c>
      <c r="C51" s="15" t="s">
        <v>585</v>
      </c>
      <c r="D51" s="16">
        <v>300457894</v>
      </c>
      <c r="E51" s="16">
        <v>74827635.25</v>
      </c>
      <c r="F51" s="17">
        <f t="shared" si="1"/>
        <v>24.904532962612059</v>
      </c>
    </row>
    <row r="52" spans="1:9" ht="38.25" customHeight="1" x14ac:dyDescent="0.25">
      <c r="A52" s="14" t="s">
        <v>586</v>
      </c>
      <c r="B52" s="14" t="s">
        <v>587</v>
      </c>
      <c r="C52" s="15" t="s">
        <v>588</v>
      </c>
      <c r="D52" s="16">
        <v>20000000</v>
      </c>
      <c r="E52" s="16">
        <v>13129987.609999999</v>
      </c>
      <c r="F52" s="17">
        <f t="shared" si="1"/>
        <v>65.649938050000003</v>
      </c>
    </row>
    <row r="53" spans="1:9" ht="18.75" x14ac:dyDescent="0.25">
      <c r="A53" s="6" t="s">
        <v>444</v>
      </c>
      <c r="B53" s="6"/>
      <c r="C53" s="7" t="s">
        <v>445</v>
      </c>
      <c r="D53" s="8">
        <v>230138317.78999999</v>
      </c>
      <c r="E53" s="8">
        <v>9913958.8599999994</v>
      </c>
      <c r="F53" s="9">
        <f t="shared" si="1"/>
        <v>4.3078262477986975</v>
      </c>
    </row>
    <row r="54" spans="1:9" ht="18.75" x14ac:dyDescent="0.25">
      <c r="A54" s="10" t="s">
        <v>592</v>
      </c>
      <c r="B54" s="10"/>
      <c r="C54" s="11" t="s">
        <v>593</v>
      </c>
      <c r="D54" s="12">
        <v>110740845.69</v>
      </c>
      <c r="E54" s="12">
        <v>9736630.5500000007</v>
      </c>
      <c r="F54" s="13">
        <f t="shared" si="1"/>
        <v>8.7922667461435395</v>
      </c>
    </row>
    <row r="55" spans="1:9" ht="37.5" x14ac:dyDescent="0.25">
      <c r="A55" s="14" t="s">
        <v>594</v>
      </c>
      <c r="B55" s="14" t="s">
        <v>595</v>
      </c>
      <c r="C55" s="15" t="s">
        <v>596</v>
      </c>
      <c r="D55" s="16">
        <v>9248977</v>
      </c>
      <c r="E55" s="16">
        <v>0</v>
      </c>
      <c r="F55" s="17">
        <f t="shared" si="1"/>
        <v>0</v>
      </c>
    </row>
    <row r="56" spans="1:9" ht="30" customHeight="1" x14ac:dyDescent="0.25">
      <c r="A56" s="14" t="s">
        <v>597</v>
      </c>
      <c r="B56" s="14" t="s">
        <v>598</v>
      </c>
      <c r="C56" s="15" t="s">
        <v>599</v>
      </c>
      <c r="D56" s="16">
        <v>35639107.25</v>
      </c>
      <c r="E56" s="16">
        <v>3361752.98</v>
      </c>
      <c r="F56" s="17">
        <f t="shared" si="1"/>
        <v>9.4327642845206228</v>
      </c>
    </row>
    <row r="57" spans="1:9" ht="30" customHeight="1" x14ac:dyDescent="0.25">
      <c r="A57" s="14" t="s">
        <v>600</v>
      </c>
      <c r="B57" s="14" t="s">
        <v>601</v>
      </c>
      <c r="C57" s="15" t="s">
        <v>602</v>
      </c>
      <c r="D57" s="16">
        <v>15617211</v>
      </c>
      <c r="E57" s="16">
        <v>4765414.13</v>
      </c>
      <c r="F57" s="17">
        <f t="shared" si="1"/>
        <v>30.513861469887292</v>
      </c>
    </row>
    <row r="58" spans="1:9" ht="32.25" customHeight="1" x14ac:dyDescent="0.25">
      <c r="A58" s="14" t="s">
        <v>603</v>
      </c>
      <c r="B58" s="14" t="s">
        <v>604</v>
      </c>
      <c r="C58" s="15" t="s">
        <v>605</v>
      </c>
      <c r="D58" s="16">
        <v>43735550.439999998</v>
      </c>
      <c r="E58" s="16">
        <v>1609463.44</v>
      </c>
      <c r="F58" s="17">
        <f t="shared" si="1"/>
        <v>3.6799889879241223</v>
      </c>
    </row>
    <row r="59" spans="1:9" ht="31.5" customHeight="1" x14ac:dyDescent="0.25">
      <c r="A59" s="14" t="s">
        <v>606</v>
      </c>
      <c r="B59" s="14" t="s">
        <v>607</v>
      </c>
      <c r="C59" s="15" t="s">
        <v>608</v>
      </c>
      <c r="D59" s="16">
        <v>6500000</v>
      </c>
      <c r="E59" s="16">
        <v>0</v>
      </c>
      <c r="F59" s="17">
        <f t="shared" si="1"/>
        <v>0</v>
      </c>
    </row>
    <row r="60" spans="1:9" ht="36.75" customHeight="1" x14ac:dyDescent="0.25">
      <c r="A60" s="10" t="s">
        <v>451</v>
      </c>
      <c r="B60" s="10"/>
      <c r="C60" s="11" t="s">
        <v>452</v>
      </c>
      <c r="D60" s="12">
        <v>102821472.09999999</v>
      </c>
      <c r="E60" s="12">
        <v>177328.31</v>
      </c>
      <c r="F60" s="13">
        <f t="shared" si="1"/>
        <v>0.17246233338065581</v>
      </c>
    </row>
    <row r="61" spans="1:9" ht="66" customHeight="1" x14ac:dyDescent="0.25">
      <c r="A61" s="14" t="s">
        <v>453</v>
      </c>
      <c r="B61" s="14" t="s">
        <v>454</v>
      </c>
      <c r="C61" s="15" t="s">
        <v>455</v>
      </c>
      <c r="D61" s="16">
        <v>72462534</v>
      </c>
      <c r="E61" s="16">
        <v>0</v>
      </c>
      <c r="F61" s="17">
        <f t="shared" si="1"/>
        <v>0</v>
      </c>
    </row>
    <row r="62" spans="1:9" ht="51.75" customHeight="1" x14ac:dyDescent="0.25">
      <c r="A62" s="14" t="s">
        <v>618</v>
      </c>
      <c r="B62" s="14" t="s">
        <v>619</v>
      </c>
      <c r="C62" s="15" t="s">
        <v>620</v>
      </c>
      <c r="D62" s="16">
        <v>30358938.100000001</v>
      </c>
      <c r="E62" s="16">
        <v>177328.31</v>
      </c>
      <c r="F62" s="17">
        <f t="shared" si="1"/>
        <v>0.58410577279051801</v>
      </c>
    </row>
    <row r="63" spans="1:9" ht="25.5" customHeight="1" x14ac:dyDescent="0.25">
      <c r="A63" s="10" t="s">
        <v>456</v>
      </c>
      <c r="B63" s="10"/>
      <c r="C63" s="11" t="s">
        <v>457</v>
      </c>
      <c r="D63" s="12">
        <v>4000000</v>
      </c>
      <c r="E63" s="12">
        <v>0</v>
      </c>
      <c r="F63" s="13">
        <f t="shared" si="1"/>
        <v>0</v>
      </c>
    </row>
    <row r="64" spans="1:9" ht="45.75" customHeight="1" x14ac:dyDescent="0.25">
      <c r="A64" s="14" t="s">
        <v>458</v>
      </c>
      <c r="B64" s="14" t="s">
        <v>459</v>
      </c>
      <c r="C64" s="15" t="s">
        <v>460</v>
      </c>
      <c r="D64" s="16">
        <v>4000000</v>
      </c>
      <c r="E64" s="16">
        <v>0</v>
      </c>
      <c r="F64" s="17">
        <f t="shared" si="1"/>
        <v>0</v>
      </c>
      <c r="I64" s="48"/>
    </row>
    <row r="65" spans="1:6" ht="47.25" customHeight="1" x14ac:dyDescent="0.25">
      <c r="A65" s="10" t="s">
        <v>461</v>
      </c>
      <c r="B65" s="10"/>
      <c r="C65" s="11" t="s">
        <v>462</v>
      </c>
      <c r="D65" s="12">
        <v>12576000</v>
      </c>
      <c r="E65" s="12">
        <v>0</v>
      </c>
      <c r="F65" s="13">
        <f t="shared" si="1"/>
        <v>0</v>
      </c>
    </row>
    <row r="66" spans="1:6" ht="30" customHeight="1" x14ac:dyDescent="0.25">
      <c r="A66" s="14" t="s">
        <v>621</v>
      </c>
      <c r="B66" s="14" t="s">
        <v>622</v>
      </c>
      <c r="C66" s="15" t="s">
        <v>623</v>
      </c>
      <c r="D66" s="16">
        <v>12576000</v>
      </c>
      <c r="E66" s="16">
        <v>0</v>
      </c>
      <c r="F66" s="17">
        <f t="shared" si="1"/>
        <v>0</v>
      </c>
    </row>
    <row r="67" spans="1:6" ht="18.75" x14ac:dyDescent="0.25">
      <c r="A67" s="6" t="s">
        <v>474</v>
      </c>
      <c r="B67" s="6"/>
      <c r="C67" s="7" t="s">
        <v>475</v>
      </c>
      <c r="D67" s="8">
        <v>267839419.00999999</v>
      </c>
      <c r="E67" s="8">
        <v>108745518.36</v>
      </c>
      <c r="F67" s="9">
        <f t="shared" si="1"/>
        <v>40.601013384045572</v>
      </c>
    </row>
    <row r="68" spans="1:6" ht="37.5" x14ac:dyDescent="0.25">
      <c r="A68" s="10" t="s">
        <v>476</v>
      </c>
      <c r="B68" s="10"/>
      <c r="C68" s="11" t="s">
        <v>477</v>
      </c>
      <c r="D68" s="12">
        <v>200129549.56999999</v>
      </c>
      <c r="E68" s="12">
        <v>68029145.359999999</v>
      </c>
      <c r="F68" s="13">
        <f t="shared" si="1"/>
        <v>33.99255407618115</v>
      </c>
    </row>
    <row r="69" spans="1:6" ht="43.5" customHeight="1" x14ac:dyDescent="0.25">
      <c r="A69" s="14" t="s">
        <v>478</v>
      </c>
      <c r="B69" s="14" t="s">
        <v>624</v>
      </c>
      <c r="C69" s="15" t="s">
        <v>480</v>
      </c>
      <c r="D69" s="16">
        <v>171709119.56999999</v>
      </c>
      <c r="E69" s="16">
        <v>68029145.359999999</v>
      </c>
      <c r="F69" s="17">
        <f t="shared" si="1"/>
        <v>39.618830688993675</v>
      </c>
    </row>
    <row r="70" spans="1:6" ht="43.5" customHeight="1" x14ac:dyDescent="0.25">
      <c r="A70" s="14" t="s">
        <v>478</v>
      </c>
      <c r="B70" s="14" t="s">
        <v>479</v>
      </c>
      <c r="C70" s="15" t="s">
        <v>480</v>
      </c>
      <c r="D70" s="16">
        <v>28420430</v>
      </c>
      <c r="E70" s="16">
        <v>0</v>
      </c>
      <c r="F70" s="17">
        <f t="shared" si="1"/>
        <v>0</v>
      </c>
    </row>
    <row r="71" spans="1:6" ht="18.75" x14ac:dyDescent="0.25">
      <c r="A71" s="10" t="s">
        <v>484</v>
      </c>
      <c r="B71" s="10"/>
      <c r="C71" s="11" t="s">
        <v>485</v>
      </c>
      <c r="D71" s="12">
        <v>63531644.439999998</v>
      </c>
      <c r="E71" s="12">
        <v>40716373</v>
      </c>
      <c r="F71" s="13">
        <f t="shared" si="1"/>
        <v>64.08833481156465</v>
      </c>
    </row>
    <row r="72" spans="1:6" ht="30" customHeight="1" x14ac:dyDescent="0.25">
      <c r="A72" s="14" t="s">
        <v>486</v>
      </c>
      <c r="B72" s="14" t="s">
        <v>489</v>
      </c>
      <c r="C72" s="15" t="s">
        <v>488</v>
      </c>
      <c r="D72" s="16">
        <v>2145601.44</v>
      </c>
      <c r="E72" s="16">
        <v>989280</v>
      </c>
      <c r="F72" s="17">
        <f t="shared" si="1"/>
        <v>46.10735160580429</v>
      </c>
    </row>
    <row r="73" spans="1:6" ht="24.75" customHeight="1" x14ac:dyDescent="0.25">
      <c r="A73" s="14" t="s">
        <v>490</v>
      </c>
      <c r="B73" s="14" t="s">
        <v>491</v>
      </c>
      <c r="C73" s="15" t="s">
        <v>492</v>
      </c>
      <c r="D73" s="16">
        <v>61386043</v>
      </c>
      <c r="E73" s="16">
        <v>39727093</v>
      </c>
      <c r="F73" s="17">
        <f t="shared" si="1"/>
        <v>64.716816817790317</v>
      </c>
    </row>
    <row r="74" spans="1:6" ht="25.5" customHeight="1" x14ac:dyDescent="0.25">
      <c r="A74" s="10" t="s">
        <v>493</v>
      </c>
      <c r="B74" s="10"/>
      <c r="C74" s="11" t="s">
        <v>494</v>
      </c>
      <c r="D74" s="12">
        <v>4178225</v>
      </c>
      <c r="E74" s="12">
        <v>0</v>
      </c>
      <c r="F74" s="13">
        <f t="shared" si="1"/>
        <v>0</v>
      </c>
    </row>
    <row r="75" spans="1:6" ht="37.5" x14ac:dyDescent="0.25">
      <c r="A75" s="14" t="s">
        <v>495</v>
      </c>
      <c r="B75" s="14" t="s">
        <v>496</v>
      </c>
      <c r="C75" s="15" t="s">
        <v>497</v>
      </c>
      <c r="D75" s="16">
        <v>4178225</v>
      </c>
      <c r="E75" s="16">
        <v>0</v>
      </c>
      <c r="F75" s="17">
        <f t="shared" si="1"/>
        <v>0</v>
      </c>
    </row>
    <row r="76" spans="1:6" ht="37.5" x14ac:dyDescent="0.25">
      <c r="A76" s="6" t="s">
        <v>503</v>
      </c>
      <c r="B76" s="6"/>
      <c r="C76" s="7" t="s">
        <v>504</v>
      </c>
      <c r="D76" s="8">
        <v>1400549216.6800001</v>
      </c>
      <c r="E76" s="8">
        <v>418072174.56999999</v>
      </c>
      <c r="F76" s="9">
        <f t="shared" si="1"/>
        <v>29.850587868739058</v>
      </c>
    </row>
    <row r="77" spans="1:6" ht="43.5" customHeight="1" x14ac:dyDescent="0.25">
      <c r="A77" s="6" t="s">
        <v>511</v>
      </c>
      <c r="B77" s="6"/>
      <c r="C77" s="7" t="s">
        <v>512</v>
      </c>
      <c r="D77" s="8">
        <v>1400549216.6800001</v>
      </c>
      <c r="E77" s="8">
        <v>418072174.56999999</v>
      </c>
      <c r="F77" s="9">
        <f t="shared" si="1"/>
        <v>29.850587868739058</v>
      </c>
    </row>
    <row r="78" spans="1:6" ht="27.75" customHeight="1" x14ac:dyDescent="0.25">
      <c r="A78" s="6" t="s">
        <v>547</v>
      </c>
      <c r="B78" s="6"/>
      <c r="C78" s="7" t="s">
        <v>157</v>
      </c>
      <c r="D78" s="8">
        <v>1400549216.6800001</v>
      </c>
      <c r="E78" s="8">
        <v>418072174.56999999</v>
      </c>
      <c r="F78" s="9">
        <f t="shared" si="1"/>
        <v>29.850587868739058</v>
      </c>
    </row>
    <row r="79" spans="1:6" ht="27" customHeight="1" x14ac:dyDescent="0.25"/>
    <row r="80" spans="1:6" ht="41.25" customHeight="1" x14ac:dyDescent="0.25">
      <c r="A80" s="167" t="s">
        <v>701</v>
      </c>
      <c r="B80" s="167"/>
      <c r="C80" s="167"/>
      <c r="D80" s="167"/>
      <c r="E80" s="167"/>
    </row>
    <row r="81" spans="1:6" ht="18.75" x14ac:dyDescent="0.25">
      <c r="A81" s="112"/>
      <c r="B81" s="112"/>
      <c r="C81" s="112"/>
      <c r="D81" s="112"/>
      <c r="E81" s="113" t="s">
        <v>2</v>
      </c>
    </row>
    <row r="82" spans="1:6" ht="75" x14ac:dyDescent="0.25">
      <c r="A82" s="168" t="s">
        <v>3</v>
      </c>
      <c r="B82" s="169"/>
      <c r="C82" s="114" t="s">
        <v>4</v>
      </c>
      <c r="D82" s="114" t="s">
        <v>636</v>
      </c>
      <c r="E82" s="114" t="s">
        <v>653</v>
      </c>
    </row>
    <row r="83" spans="1:6" ht="18.75" x14ac:dyDescent="0.25">
      <c r="A83" s="6" t="s">
        <v>702</v>
      </c>
      <c r="B83" s="7"/>
      <c r="C83" s="7" t="s">
        <v>656</v>
      </c>
      <c r="D83" s="8">
        <v>-1385086716.6800001</v>
      </c>
      <c r="E83" s="8">
        <v>-402716694.56999999</v>
      </c>
      <c r="F83" s="48"/>
    </row>
    <row r="84" spans="1:6" ht="18.75" x14ac:dyDescent="0.25">
      <c r="A84" s="6" t="s">
        <v>703</v>
      </c>
      <c r="B84" s="7"/>
      <c r="C84" s="7" t="s">
        <v>657</v>
      </c>
      <c r="D84" s="8">
        <v>0</v>
      </c>
      <c r="E84" s="8">
        <v>-418179194.56999999</v>
      </c>
    </row>
    <row r="85" spans="1:6" ht="18.75" x14ac:dyDescent="0.25">
      <c r="A85" s="10" t="s">
        <v>658</v>
      </c>
      <c r="B85" s="11"/>
      <c r="C85" s="11" t="s">
        <v>659</v>
      </c>
      <c r="D85" s="12">
        <v>0</v>
      </c>
      <c r="E85" s="12">
        <v>402716694.56999999</v>
      </c>
      <c r="F85" s="48"/>
    </row>
    <row r="86" spans="1:6" ht="18.75" x14ac:dyDescent="0.25">
      <c r="A86" s="10" t="s">
        <v>704</v>
      </c>
      <c r="B86" s="11"/>
      <c r="C86" s="11" t="s">
        <v>660</v>
      </c>
      <c r="D86" s="12">
        <v>0</v>
      </c>
      <c r="E86" s="12">
        <v>418179194.56999999</v>
      </c>
    </row>
    <row r="87" spans="1:6" ht="37.5" x14ac:dyDescent="0.25">
      <c r="A87" s="14" t="s">
        <v>661</v>
      </c>
      <c r="B87" s="15"/>
      <c r="C87" s="15" t="s">
        <v>662</v>
      </c>
      <c r="D87" s="16">
        <v>0</v>
      </c>
      <c r="E87" s="16">
        <v>-18696393.760000002</v>
      </c>
    </row>
    <row r="88" spans="1:6" ht="37.5" x14ac:dyDescent="0.25">
      <c r="A88" s="14" t="s">
        <v>705</v>
      </c>
      <c r="B88" s="15"/>
      <c r="C88" s="15" t="s">
        <v>663</v>
      </c>
      <c r="D88" s="16">
        <v>0</v>
      </c>
      <c r="E88" s="16">
        <v>-18696393.760000002</v>
      </c>
    </row>
    <row r="89" spans="1:6" ht="18.75" x14ac:dyDescent="0.25">
      <c r="A89" s="14" t="s">
        <v>693</v>
      </c>
      <c r="B89" s="15"/>
      <c r="C89" s="15" t="s">
        <v>664</v>
      </c>
      <c r="D89" s="16">
        <v>0</v>
      </c>
      <c r="E89" s="16">
        <v>0</v>
      </c>
    </row>
    <row r="90" spans="1:6" ht="18.75" x14ac:dyDescent="0.25">
      <c r="A90" s="14" t="s">
        <v>665</v>
      </c>
      <c r="B90" s="15"/>
      <c r="C90" s="15" t="s">
        <v>666</v>
      </c>
      <c r="D90" s="16">
        <v>0</v>
      </c>
      <c r="E90" s="16">
        <v>18696393.760000002</v>
      </c>
    </row>
    <row r="91" spans="1:6" ht="37.5" x14ac:dyDescent="0.25">
      <c r="A91" s="14" t="s">
        <v>667</v>
      </c>
      <c r="B91" s="15"/>
      <c r="C91" s="15" t="s">
        <v>668</v>
      </c>
      <c r="D91" s="16">
        <v>0</v>
      </c>
      <c r="E91" s="16">
        <v>421413088.32999998</v>
      </c>
    </row>
    <row r="92" spans="1:6" ht="37.5" x14ac:dyDescent="0.25">
      <c r="A92" s="14" t="s">
        <v>706</v>
      </c>
      <c r="B92" s="15"/>
      <c r="C92" s="15" t="s">
        <v>669</v>
      </c>
      <c r="D92" s="16">
        <v>0</v>
      </c>
      <c r="E92" s="16">
        <v>436875588.32999998</v>
      </c>
    </row>
    <row r="93" spans="1:6" ht="18.75" x14ac:dyDescent="0.25">
      <c r="A93" s="14" t="s">
        <v>670</v>
      </c>
      <c r="B93" s="15"/>
      <c r="C93" s="15" t="s">
        <v>664</v>
      </c>
      <c r="D93" s="16">
        <v>0</v>
      </c>
      <c r="E93" s="16">
        <v>86400084.540000007</v>
      </c>
    </row>
    <row r="94" spans="1:6" ht="18.75" x14ac:dyDescent="0.25">
      <c r="A94" s="14" t="s">
        <v>671</v>
      </c>
      <c r="B94" s="15"/>
      <c r="C94" s="15" t="s">
        <v>666</v>
      </c>
      <c r="D94" s="16">
        <v>0</v>
      </c>
      <c r="E94" s="16">
        <v>57846979.740000002</v>
      </c>
    </row>
    <row r="95" spans="1:6" ht="18.75" x14ac:dyDescent="0.25">
      <c r="A95" s="14" t="s">
        <v>672</v>
      </c>
      <c r="B95" s="15"/>
      <c r="C95" s="15" t="s">
        <v>673</v>
      </c>
      <c r="D95" s="16">
        <v>0</v>
      </c>
      <c r="E95" s="16">
        <v>-22519413.66</v>
      </c>
    </row>
    <row r="96" spans="1:6" ht="18.75" x14ac:dyDescent="0.25">
      <c r="A96" s="14" t="s">
        <v>707</v>
      </c>
      <c r="B96" s="15"/>
      <c r="C96" s="15" t="s">
        <v>674</v>
      </c>
      <c r="D96" s="16">
        <v>0</v>
      </c>
      <c r="E96" s="16">
        <v>-7056913.6600000001</v>
      </c>
    </row>
    <row r="97" spans="1:6" ht="37.5" x14ac:dyDescent="0.25">
      <c r="A97" s="14" t="s">
        <v>675</v>
      </c>
      <c r="B97" s="15"/>
      <c r="C97" s="15" t="s">
        <v>676</v>
      </c>
      <c r="D97" s="16">
        <v>0</v>
      </c>
      <c r="E97" s="16">
        <v>-22519413.66</v>
      </c>
    </row>
    <row r="98" spans="1:6" ht="37.5" x14ac:dyDescent="0.25">
      <c r="A98" s="14" t="s">
        <v>708</v>
      </c>
      <c r="B98" s="15"/>
      <c r="C98" s="15" t="s">
        <v>677</v>
      </c>
      <c r="D98" s="16">
        <v>0</v>
      </c>
      <c r="E98" s="16">
        <v>-22519413.66</v>
      </c>
    </row>
    <row r="99" spans="1:6" ht="18.75" x14ac:dyDescent="0.25">
      <c r="A99" s="14" t="s">
        <v>678</v>
      </c>
      <c r="B99" s="15"/>
      <c r="C99" s="15" t="s">
        <v>673</v>
      </c>
      <c r="D99" s="16">
        <v>0</v>
      </c>
      <c r="E99" s="16">
        <v>0</v>
      </c>
    </row>
    <row r="100" spans="1:6" ht="18.75" x14ac:dyDescent="0.25">
      <c r="A100" s="14" t="s">
        <v>709</v>
      </c>
      <c r="B100" s="15"/>
      <c r="C100" s="15" t="s">
        <v>674</v>
      </c>
      <c r="D100" s="16">
        <v>0</v>
      </c>
      <c r="E100" s="16">
        <v>15462500</v>
      </c>
    </row>
    <row r="101" spans="1:6" ht="41.25" customHeight="1" x14ac:dyDescent="0.25">
      <c r="A101" s="14" t="s">
        <v>679</v>
      </c>
      <c r="B101" s="15"/>
      <c r="C101" s="15" t="s">
        <v>680</v>
      </c>
      <c r="D101" s="16">
        <v>0</v>
      </c>
      <c r="E101" s="16">
        <v>415379397.19</v>
      </c>
    </row>
    <row r="102" spans="1:6" ht="18.75" x14ac:dyDescent="0.25">
      <c r="A102" s="10" t="s">
        <v>681</v>
      </c>
      <c r="B102" s="11"/>
      <c r="C102" s="11" t="s">
        <v>682</v>
      </c>
      <c r="D102" s="12">
        <v>1385086716.6800001</v>
      </c>
      <c r="E102" s="12">
        <v>402716694.56999999</v>
      </c>
    </row>
    <row r="103" spans="1:6" ht="18.75" x14ac:dyDescent="0.25">
      <c r="A103" s="10" t="s">
        <v>710</v>
      </c>
      <c r="B103" s="11"/>
      <c r="C103" s="11" t="s">
        <v>683</v>
      </c>
      <c r="D103" s="12">
        <v>0</v>
      </c>
      <c r="E103" s="12">
        <v>418179194.56999999</v>
      </c>
    </row>
    <row r="104" spans="1:6" ht="18.75" x14ac:dyDescent="0.25">
      <c r="A104" s="14" t="s">
        <v>684</v>
      </c>
      <c r="B104" s="15"/>
      <c r="C104" s="15" t="s">
        <v>685</v>
      </c>
      <c r="D104" s="16">
        <v>1385086716.6800001</v>
      </c>
      <c r="E104" s="16">
        <v>402716694.56999999</v>
      </c>
    </row>
    <row r="105" spans="1:6" ht="18.75" x14ac:dyDescent="0.25">
      <c r="A105" s="14" t="s">
        <v>711</v>
      </c>
      <c r="B105" s="15"/>
      <c r="C105" s="15" t="s">
        <v>686</v>
      </c>
      <c r="D105" s="16">
        <v>0</v>
      </c>
      <c r="E105" s="16">
        <v>418179194.56999999</v>
      </c>
    </row>
    <row r="106" spans="1:6" ht="18.75" x14ac:dyDescent="0.25">
      <c r="A106" s="14" t="s">
        <v>687</v>
      </c>
      <c r="B106" s="15"/>
      <c r="C106" s="15" t="s">
        <v>664</v>
      </c>
      <c r="D106" s="16">
        <v>86400084.540000007</v>
      </c>
      <c r="E106" s="16">
        <v>86400084.540000007</v>
      </c>
      <c r="F106" s="48"/>
    </row>
    <row r="107" spans="1:6" ht="18.75" x14ac:dyDescent="0.25">
      <c r="A107" s="14" t="s">
        <v>688</v>
      </c>
      <c r="B107" s="15"/>
      <c r="C107" s="15" t="s">
        <v>666</v>
      </c>
      <c r="D107" s="16">
        <v>23635825.780000001</v>
      </c>
      <c r="E107" s="16">
        <v>76543373.5</v>
      </c>
    </row>
    <row r="108" spans="1:6" ht="18.75" x14ac:dyDescent="0.25">
      <c r="A108" s="14" t="s">
        <v>689</v>
      </c>
      <c r="B108" s="15"/>
      <c r="C108" s="15" t="s">
        <v>673</v>
      </c>
      <c r="D108" s="16">
        <v>-33215372.66</v>
      </c>
      <c r="E108" s="16">
        <v>-22519413.66</v>
      </c>
    </row>
    <row r="109" spans="1:6" ht="18.75" x14ac:dyDescent="0.25">
      <c r="A109" s="14" t="s">
        <v>712</v>
      </c>
      <c r="B109" s="15"/>
      <c r="C109" s="15" t="s">
        <v>674</v>
      </c>
      <c r="D109" s="16">
        <v>0</v>
      </c>
      <c r="E109" s="16">
        <v>-7056913.6600000001</v>
      </c>
    </row>
    <row r="110" spans="1:6" ht="37.5" x14ac:dyDescent="0.25">
      <c r="A110" s="14" t="s">
        <v>690</v>
      </c>
      <c r="B110" s="15"/>
      <c r="C110" s="15" t="s">
        <v>676</v>
      </c>
      <c r="D110" s="16">
        <v>-33215372.66</v>
      </c>
      <c r="E110" s="16">
        <v>-22519413.66</v>
      </c>
      <c r="F110" s="48"/>
    </row>
    <row r="111" spans="1:6" ht="37.5" x14ac:dyDescent="0.25">
      <c r="A111" s="14" t="s">
        <v>713</v>
      </c>
      <c r="B111" s="15"/>
      <c r="C111" s="15" t="s">
        <v>677</v>
      </c>
      <c r="D111" s="16">
        <v>0</v>
      </c>
      <c r="E111" s="16">
        <v>-22519413.66</v>
      </c>
    </row>
    <row r="112" spans="1:6" ht="18.75" x14ac:dyDescent="0.25">
      <c r="A112" s="14" t="s">
        <v>691</v>
      </c>
      <c r="B112" s="15"/>
      <c r="C112" s="15" t="s">
        <v>673</v>
      </c>
      <c r="D112" s="16">
        <v>0</v>
      </c>
      <c r="E112" s="16">
        <v>0</v>
      </c>
    </row>
    <row r="113" spans="1:6" ht="18.75" x14ac:dyDescent="0.25">
      <c r="A113" s="14" t="s">
        <v>714</v>
      </c>
      <c r="B113" s="15"/>
      <c r="C113" s="15" t="s">
        <v>674</v>
      </c>
      <c r="D113" s="16">
        <v>0</v>
      </c>
      <c r="E113" s="16">
        <v>15462500</v>
      </c>
    </row>
    <row r="114" spans="1:6" ht="36.75" customHeight="1" x14ac:dyDescent="0.25">
      <c r="A114" s="14" t="s">
        <v>692</v>
      </c>
      <c r="B114" s="15"/>
      <c r="C114" s="15" t="s">
        <v>680</v>
      </c>
      <c r="D114" s="16">
        <v>1355537830.5799999</v>
      </c>
      <c r="E114" s="16">
        <v>415379397.19</v>
      </c>
      <c r="F114" s="48"/>
    </row>
    <row r="116" spans="1:6" ht="18.75" x14ac:dyDescent="0.3">
      <c r="A116" s="115"/>
      <c r="B116" s="115"/>
      <c r="C116" s="115"/>
      <c r="D116" s="115"/>
      <c r="E116" s="115"/>
    </row>
    <row r="117" spans="1:6" ht="68.25" customHeight="1" x14ac:dyDescent="0.25">
      <c r="A117" s="164" t="s">
        <v>697</v>
      </c>
      <c r="B117" s="164"/>
      <c r="C117" s="164"/>
      <c r="D117" s="164"/>
      <c r="E117" s="164"/>
    </row>
  </sheetData>
  <mergeCells count="7">
    <mergeCell ref="A117:E117"/>
    <mergeCell ref="A3:F3"/>
    <mergeCell ref="A5:B5"/>
    <mergeCell ref="A15:F15"/>
    <mergeCell ref="A17:B17"/>
    <mergeCell ref="A80:E80"/>
    <mergeCell ref="A82:B82"/>
  </mergeCells>
  <printOptions horizontalCentered="1"/>
  <pageMargins left="0.70866141732283472" right="0.39370078740157483" top="0.51181102362204722" bottom="0.51181102362204722" header="0.31496062992125984" footer="0.31496062992125984"/>
  <pageSetup paperSize="9" scale="58" fitToHeight="10" orientation="portrait" r:id="rId1"/>
  <rowBreaks count="1" manualBreakCount="1">
    <brk id="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11</vt:i4>
      </vt:variant>
    </vt:vector>
  </HeadingPairs>
  <TitlesOfParts>
    <vt:vector size="18" baseType="lpstr">
      <vt:lpstr>Додаток 1_9 міс.2024</vt:lpstr>
      <vt:lpstr>Додаток 2_9 міс.2024</vt:lpstr>
      <vt:lpstr>Додаток 3_9 міс.2024</vt:lpstr>
      <vt:lpstr>Додаток 4_9 міс.2024</vt:lpstr>
      <vt:lpstr>Додаток 5_9 міс.2024</vt:lpstr>
      <vt:lpstr>Додаток 6_9 міс.2024</vt:lpstr>
      <vt:lpstr>Додаток 7_9 міс.2024</vt:lpstr>
      <vt:lpstr>'Додаток 2_9 міс.2024'!База_данных</vt:lpstr>
      <vt:lpstr>'Додаток 3_9 міс.2024'!База_данных</vt:lpstr>
      <vt:lpstr>'Додаток 4_9 міс.2024'!База_данных</vt:lpstr>
      <vt:lpstr>'Додаток 6_9 міс.2024'!База_данных</vt:lpstr>
      <vt:lpstr>'Додаток 7_9 міс.2024'!База_данных</vt:lpstr>
      <vt:lpstr>База_данных</vt:lpstr>
      <vt:lpstr>'Додаток 1_9 міс.2024'!Заголовки_для_печати</vt:lpstr>
      <vt:lpstr>'Додаток 2_9 міс.2024'!Заголовки_для_печати</vt:lpstr>
      <vt:lpstr>'Додаток 3_9 міс.2024'!Заголовки_для_печати</vt:lpstr>
      <vt:lpstr>'Додаток 4_9 міс.2024'!Заголовки_для_печати</vt:lpstr>
      <vt:lpstr>'Додаток 6_9 міс.2024'!Заголовки_для_печати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2024-11-13T15:00:42Z</dcterms:modified>
</cp:coreProperties>
</file>